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KAW_R_PSCDR1_NUM001_Attachment_CONFIDENTIAL\Exhibits - Filed\O&amp;M\"/>
    </mc:Choice>
  </mc:AlternateContent>
  <xr:revisionPtr revIDLastSave="0" documentId="13_ncr:1_{25B660E5-CBF0-420E-ABC8-7CDBC659A1D5}" xr6:coauthVersionLast="47" xr6:coauthVersionMax="47" xr10:uidLastSave="{00000000-0000-0000-0000-000000000000}"/>
  <bookViews>
    <workbookView xWindow="2730" yWindow="2730" windowWidth="21600" windowHeight="11295" tabRatio="746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Workpaper 1" sheetId="8" r:id="rId5"/>
    <sheet name="Workpaper 2" sheetId="9" r:id="rId6"/>
    <sheet name="Fcst 27-30 Link Out" sheetId="10" r:id="rId7"/>
    <sheet name="ServCo Adjustment Link Out" sheetId="11" r:id="rId8"/>
  </sheets>
  <externalReferences>
    <externalReference r:id="rId9"/>
    <externalReference r:id="rId10"/>
  </externalReferences>
  <definedNames>
    <definedName name="_xlnm.Print_Area" localSheetId="4">'Workpaper 1'!$A$1:$BL$46</definedName>
    <definedName name="_xlnm.Print_Area" localSheetId="5">'Workpaper 2'!$A$1:$J$40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9" l="1"/>
  <c r="A37" i="9"/>
  <c r="O54" i="1"/>
  <c r="N54" i="1"/>
  <c r="M54" i="1"/>
  <c r="L54" i="1"/>
  <c r="K54" i="1"/>
  <c r="G54" i="1"/>
  <c r="F54" i="1"/>
  <c r="E54" i="1"/>
  <c r="D54" i="1"/>
  <c r="B54" i="1"/>
  <c r="A54" i="1"/>
  <c r="O53" i="1"/>
  <c r="N53" i="1"/>
  <c r="M53" i="1"/>
  <c r="L53" i="1"/>
  <c r="K53" i="1"/>
  <c r="G53" i="1"/>
  <c r="F53" i="1"/>
  <c r="E53" i="1"/>
  <c r="D53" i="1"/>
  <c r="B53" i="1"/>
  <c r="A53" i="1"/>
  <c r="O52" i="1"/>
  <c r="N52" i="1"/>
  <c r="M52" i="1"/>
  <c r="L52" i="1"/>
  <c r="K52" i="1"/>
  <c r="G52" i="1"/>
  <c r="F52" i="1"/>
  <c r="E52" i="1"/>
  <c r="D52" i="1"/>
  <c r="B52" i="1"/>
  <c r="A52" i="1"/>
  <c r="O51" i="1"/>
  <c r="N51" i="1"/>
  <c r="M51" i="1"/>
  <c r="L51" i="1"/>
  <c r="K51" i="1"/>
  <c r="G51" i="1"/>
  <c r="F51" i="1"/>
  <c r="E51" i="1"/>
  <c r="D51" i="1"/>
  <c r="B51" i="1"/>
  <c r="A51" i="1"/>
  <c r="O50" i="1"/>
  <c r="N50" i="1"/>
  <c r="M50" i="1"/>
  <c r="L50" i="1"/>
  <c r="K50" i="1"/>
  <c r="G50" i="1"/>
  <c r="F50" i="1"/>
  <c r="E50" i="1"/>
  <c r="D50" i="1"/>
  <c r="B50" i="1"/>
  <c r="A50" i="1"/>
  <c r="O49" i="1"/>
  <c r="N49" i="1"/>
  <c r="M49" i="1"/>
  <c r="L49" i="1"/>
  <c r="K49" i="1"/>
  <c r="G49" i="1"/>
  <c r="F49" i="1"/>
  <c r="E49" i="1"/>
  <c r="D49" i="1"/>
  <c r="B49" i="1"/>
  <c r="A49" i="1"/>
  <c r="O48" i="1"/>
  <c r="N48" i="1"/>
  <c r="M48" i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A39" i="1"/>
  <c r="B38" i="1"/>
  <c r="A38" i="1"/>
  <c r="B37" i="1"/>
  <c r="A37" i="1"/>
  <c r="B36" i="1"/>
  <c r="A36" i="1"/>
  <c r="B35" i="1"/>
  <c r="A35" i="1"/>
  <c r="A26" i="1"/>
  <c r="A25" i="1"/>
  <c r="A2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37" i="8" l="1"/>
  <c r="A38" i="8" s="1"/>
  <c r="A39" i="8" s="1"/>
  <c r="A40" i="8" s="1"/>
  <c r="A41" i="8" s="1"/>
  <c r="A42" i="8" s="1"/>
  <c r="A43" i="8" s="1"/>
  <c r="A44" i="8" s="1"/>
  <c r="A45" i="8" s="1"/>
  <c r="A46" i="8" s="1"/>
  <c r="A36" i="8"/>
  <c r="B32" i="9" l="1"/>
  <c r="E32" i="8"/>
  <c r="C32" i="9"/>
  <c r="B30" i="9"/>
  <c r="E30" i="8"/>
  <c r="C30" i="9"/>
  <c r="B28" i="9"/>
  <c r="E28" i="8"/>
  <c r="D28" i="9"/>
  <c r="C28" i="9"/>
  <c r="D30" i="9" l="1"/>
  <c r="D32" i="9"/>
  <c r="BL2" i="8" l="1"/>
  <c r="BD2" i="8"/>
  <c r="AS2" i="8"/>
  <c r="AA2" i="8" l="1"/>
  <c r="H41" i="8" l="1"/>
  <c r="X41" i="8" l="1"/>
  <c r="AA41" i="8"/>
  <c r="L41" i="8"/>
  <c r="O41" i="8"/>
  <c r="R41" i="8"/>
  <c r="U41" i="8"/>
  <c r="E38" i="8"/>
  <c r="E35" i="8"/>
  <c r="E34" i="8"/>
  <c r="E26" i="8"/>
  <c r="E25" i="8"/>
  <c r="E24" i="8"/>
  <c r="E23" i="8"/>
  <c r="E22" i="8"/>
  <c r="J2" i="9" l="1"/>
  <c r="X2" i="8"/>
  <c r="F2" i="3"/>
  <c r="G2" i="5"/>
  <c r="AA1" i="8" l="1"/>
  <c r="J20" i="8"/>
  <c r="J37" i="8" l="1"/>
  <c r="K37" i="8" s="1"/>
  <c r="J32" i="8"/>
  <c r="J30" i="8"/>
  <c r="J28" i="8"/>
  <c r="H46" i="1"/>
  <c r="K46" i="1"/>
  <c r="F46" i="1"/>
  <c r="L46" i="1"/>
  <c r="G46" i="1"/>
  <c r="M46" i="1"/>
  <c r="N46" i="1"/>
  <c r="O46" i="1"/>
  <c r="J19" i="8"/>
  <c r="AI21" i="8" s="1"/>
  <c r="AC21" i="8"/>
  <c r="K30" i="8" l="1"/>
  <c r="K28" i="8"/>
  <c r="K32" i="8"/>
  <c r="J38" i="8"/>
  <c r="J36" i="8"/>
  <c r="J31" i="8"/>
  <c r="J22" i="8"/>
  <c r="J26" i="8"/>
  <c r="J23" i="8"/>
  <c r="J27" i="8"/>
  <c r="J35" i="8"/>
  <c r="J24" i="8"/>
  <c r="J29" i="8"/>
  <c r="J34" i="8"/>
  <c r="J25" i="8"/>
  <c r="M19" i="8"/>
  <c r="L21" i="8"/>
  <c r="M20" i="8" l="1"/>
  <c r="P19" i="8" s="1"/>
  <c r="P20" i="8" s="1"/>
  <c r="Q21" i="8" s="1"/>
  <c r="K24" i="8"/>
  <c r="K26" i="8"/>
  <c r="K22" i="8"/>
  <c r="K29" i="8"/>
  <c r="K35" i="8"/>
  <c r="K27" i="8"/>
  <c r="K31" i="8"/>
  <c r="K25" i="8"/>
  <c r="K36" i="8"/>
  <c r="K34" i="8"/>
  <c r="K23" i="8"/>
  <c r="K38" i="8"/>
  <c r="D37" i="9"/>
  <c r="C37" i="9"/>
  <c r="D36" i="9"/>
  <c r="C36" i="9"/>
  <c r="D35" i="9"/>
  <c r="C35" i="9"/>
  <c r="C34" i="9"/>
  <c r="C27" i="9"/>
  <c r="D25" i="9"/>
  <c r="D24" i="9"/>
  <c r="C24" i="9"/>
  <c r="B37" i="9"/>
  <c r="A21" i="9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B36" i="9"/>
  <c r="B35" i="9"/>
  <c r="B25" i="9"/>
  <c r="B34" i="9"/>
  <c r="D34" i="9"/>
  <c r="B33" i="9"/>
  <c r="C33" i="9"/>
  <c r="B31" i="9"/>
  <c r="D31" i="9"/>
  <c r="C31" i="9"/>
  <c r="B29" i="9"/>
  <c r="D29" i="9"/>
  <c r="C29" i="9"/>
  <c r="B27" i="9"/>
  <c r="D27" i="9"/>
  <c r="B26" i="9"/>
  <c r="D26" i="9"/>
  <c r="C26" i="9"/>
  <c r="C25" i="9"/>
  <c r="B24" i="9"/>
  <c r="B23" i="9"/>
  <c r="B22" i="9"/>
  <c r="D23" i="9"/>
  <c r="D22" i="9"/>
  <c r="C23" i="9"/>
  <c r="C22" i="9"/>
  <c r="M29" i="8" l="1"/>
  <c r="N29" i="8" s="1"/>
  <c r="M36" i="8"/>
  <c r="N36" i="8" s="1"/>
  <c r="O21" i="8"/>
  <c r="M38" i="8"/>
  <c r="N38" i="8" s="1"/>
  <c r="M35" i="8"/>
  <c r="N35" i="8" s="1"/>
  <c r="M23" i="8"/>
  <c r="N23" i="8" s="1"/>
  <c r="M22" i="8"/>
  <c r="N22" i="8" s="1"/>
  <c r="M26" i="8"/>
  <c r="N26" i="8" s="1"/>
  <c r="M25" i="8"/>
  <c r="N25" i="8" s="1"/>
  <c r="M24" i="8"/>
  <c r="N24" i="8" s="1"/>
  <c r="M34" i="8"/>
  <c r="N34" i="8" s="1"/>
  <c r="M27" i="8"/>
  <c r="N27" i="8" s="1"/>
  <c r="M18" i="8"/>
  <c r="N21" i="8"/>
  <c r="M28" i="8"/>
  <c r="M30" i="8"/>
  <c r="E21" i="9"/>
  <c r="F21" i="9" s="1"/>
  <c r="G21" i="9" s="1"/>
  <c r="H21" i="9" s="1"/>
  <c r="I21" i="9" s="1"/>
  <c r="M32" i="8"/>
  <c r="M37" i="8"/>
  <c r="M31" i="8"/>
  <c r="N31" i="8" s="1"/>
  <c r="R21" i="8"/>
  <c r="S19" i="8"/>
  <c r="P18" i="8"/>
  <c r="P38" i="8" l="1"/>
  <c r="Q38" i="8" s="1"/>
  <c r="P29" i="8"/>
  <c r="Q29" i="8" s="1"/>
  <c r="P36" i="8"/>
  <c r="Q36" i="8" s="1"/>
  <c r="P35" i="8"/>
  <c r="Q35" i="8" s="1"/>
  <c r="P23" i="8"/>
  <c r="Q23" i="8" s="1"/>
  <c r="P27" i="8"/>
  <c r="Q27" i="8" s="1"/>
  <c r="P34" i="8"/>
  <c r="Q34" i="8" s="1"/>
  <c r="P24" i="8"/>
  <c r="Q24" i="8" s="1"/>
  <c r="P26" i="8"/>
  <c r="Q26" i="8" s="1"/>
  <c r="P22" i="8"/>
  <c r="Q22" i="8" s="1"/>
  <c r="P25" i="8"/>
  <c r="Q25" i="8" s="1"/>
  <c r="N32" i="8"/>
  <c r="P32" i="8"/>
  <c r="N30" i="8"/>
  <c r="P30" i="8"/>
  <c r="N28" i="8"/>
  <c r="P28" i="8"/>
  <c r="P31" i="8"/>
  <c r="Q31" i="8" s="1"/>
  <c r="N37" i="8"/>
  <c r="P37" i="8"/>
  <c r="S37" i="8" s="1"/>
  <c r="T37" i="8" s="1"/>
  <c r="S20" i="8"/>
  <c r="S22" i="8" l="1"/>
  <c r="T22" i="8" s="1"/>
  <c r="S30" i="8"/>
  <c r="T30" i="8" s="1"/>
  <c r="S32" i="8"/>
  <c r="T32" i="8" s="1"/>
  <c r="Q32" i="8"/>
  <c r="Q28" i="8"/>
  <c r="S28" i="8"/>
  <c r="T28" i="8" s="1"/>
  <c r="Q30" i="8"/>
  <c r="S38" i="8"/>
  <c r="T38" i="8" s="1"/>
  <c r="Q37" i="8"/>
  <c r="T21" i="8"/>
  <c r="S31" i="8"/>
  <c r="T31" i="8" s="1"/>
  <c r="S25" i="8"/>
  <c r="T25" i="8" s="1"/>
  <c r="U21" i="8"/>
  <c r="S18" i="8"/>
  <c r="V19" i="8"/>
  <c r="V20" i="8" s="1"/>
  <c r="V37" i="8" s="1"/>
  <c r="W37" i="8" s="1"/>
  <c r="S23" i="8"/>
  <c r="T23" i="8" s="1"/>
  <c r="S27" i="8"/>
  <c r="T27" i="8" s="1"/>
  <c r="S35" i="8"/>
  <c r="T35" i="8" s="1"/>
  <c r="S24" i="8"/>
  <c r="T24" i="8" s="1"/>
  <c r="S26" i="8"/>
  <c r="T26" i="8" s="1"/>
  <c r="S29" i="8"/>
  <c r="T29" i="8" s="1"/>
  <c r="S34" i="8"/>
  <c r="T34" i="8" s="1"/>
  <c r="S36" i="8"/>
  <c r="T36" i="8" s="1"/>
  <c r="V32" i="8" l="1"/>
  <c r="W32" i="8" s="1"/>
  <c r="V28" i="8"/>
  <c r="W28" i="8" s="1"/>
  <c r="V30" i="8"/>
  <c r="V38" i="8"/>
  <c r="W38" i="8" s="1"/>
  <c r="W21" i="8"/>
  <c r="Y19" i="8"/>
  <c r="Y20" i="8" s="1"/>
  <c r="V26" i="8"/>
  <c r="V35" i="8"/>
  <c r="V24" i="8"/>
  <c r="V22" i="8"/>
  <c r="V27" i="8"/>
  <c r="V25" i="8"/>
  <c r="V34" i="8"/>
  <c r="V23" i="8"/>
  <c r="V18" i="8"/>
  <c r="X21" i="8"/>
  <c r="V36" i="8"/>
  <c r="V29" i="8"/>
  <c r="V31" i="8"/>
  <c r="Y32" i="8" l="1"/>
  <c r="Z32" i="8" s="1"/>
  <c r="W30" i="8"/>
  <c r="Y30" i="8"/>
  <c r="Z30" i="8" s="1"/>
  <c r="Y28" i="8"/>
  <c r="Z28" i="8" s="1"/>
  <c r="Y37" i="8"/>
  <c r="Z37" i="8" s="1"/>
  <c r="Y25" i="8"/>
  <c r="Z25" i="8" s="1"/>
  <c r="W25" i="8"/>
  <c r="Y26" i="8"/>
  <c r="Z26" i="8" s="1"/>
  <c r="W26" i="8"/>
  <c r="Y31" i="8"/>
  <c r="Z31" i="8" s="1"/>
  <c r="W31" i="8"/>
  <c r="Y29" i="8"/>
  <c r="Z29" i="8" s="1"/>
  <c r="W29" i="8"/>
  <c r="Z21" i="8"/>
  <c r="Y18" i="8"/>
  <c r="AA21" i="8"/>
  <c r="Y35" i="8"/>
  <c r="Z35" i="8" s="1"/>
  <c r="W35" i="8"/>
  <c r="Y27" i="8"/>
  <c r="Z27" i="8" s="1"/>
  <c r="W27" i="8"/>
  <c r="Y23" i="8"/>
  <c r="Z23" i="8" s="1"/>
  <c r="W23" i="8"/>
  <c r="Y22" i="8"/>
  <c r="Z22" i="8" s="1"/>
  <c r="W22" i="8"/>
  <c r="Y34" i="8"/>
  <c r="Z34" i="8" s="1"/>
  <c r="W34" i="8"/>
  <c r="Y36" i="8"/>
  <c r="Z36" i="8" s="1"/>
  <c r="W36" i="8"/>
  <c r="Y24" i="8"/>
  <c r="Z24" i="8" s="1"/>
  <c r="W24" i="8"/>
  <c r="Y38" i="8"/>
  <c r="Z38" i="8" s="1"/>
  <c r="D2" i="2"/>
  <c r="AB42" i="8" l="1"/>
  <c r="A1" i="10" l="1"/>
  <c r="D5" i="10" l="1"/>
  <c r="AD21" i="8" l="1"/>
  <c r="AE21" i="8" s="1"/>
  <c r="AF21" i="8" s="1"/>
  <c r="AG21" i="8" s="1"/>
  <c r="A20" i="8" l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J21" i="8" l="1"/>
  <c r="AK21" i="8" s="1"/>
  <c r="AL21" i="8" s="1"/>
  <c r="AM21" i="8" s="1"/>
  <c r="AN21" i="8" s="1"/>
  <c r="AO21" i="8" l="1"/>
  <c r="AP21" i="8" s="1"/>
  <c r="AQ21" i="8" s="1"/>
  <c r="AR21" i="8" s="1"/>
  <c r="AS21" i="8" s="1"/>
  <c r="AT21" i="8" s="1"/>
  <c r="AU21" i="8" s="1"/>
  <c r="AV21" i="8" s="1"/>
  <c r="AW21" i="8" s="1"/>
  <c r="AX21" i="8" s="1"/>
  <c r="AY21" i="8" s="1"/>
  <c r="AZ21" i="8" s="1"/>
  <c r="BA21" i="8" s="1"/>
  <c r="BB21" i="8" s="1"/>
  <c r="BC21" i="8" s="1"/>
  <c r="BD21" i="8" s="1"/>
  <c r="BJ21" i="8" s="1"/>
  <c r="BF21" i="8"/>
  <c r="A15" i="5" l="1"/>
  <c r="A9" i="2" s="1"/>
  <c r="A16" i="5"/>
  <c r="A10" i="2" s="1"/>
  <c r="A17" i="5"/>
  <c r="A11" i="2" s="1"/>
  <c r="A18" i="5"/>
  <c r="A12" i="2" s="1"/>
  <c r="A19" i="5"/>
  <c r="A13" i="2" s="1"/>
  <c r="A20" i="5"/>
  <c r="A14" i="2" s="1"/>
  <c r="BK20" i="8"/>
  <c r="D12" i="5"/>
  <c r="F2" i="2"/>
  <c r="C3" i="2"/>
  <c r="BL20" i="8"/>
  <c r="A7" i="3"/>
  <c r="A4" i="5"/>
  <c r="A14" i="5"/>
  <c r="A8" i="2" s="1"/>
  <c r="I3" i="2"/>
  <c r="E13" i="3" l="1"/>
  <c r="E12" i="5" s="1"/>
  <c r="C13" i="3"/>
  <c r="C12" i="5" s="1"/>
  <c r="A12" i="8"/>
  <c r="A8" i="8"/>
  <c r="D7" i="10"/>
  <c r="A5" i="3"/>
  <c r="A2" i="10"/>
  <c r="F24" i="3"/>
  <c r="AS1" i="8"/>
  <c r="X1" i="8"/>
  <c r="BL1" i="8"/>
  <c r="BD1" i="8"/>
  <c r="A23" i="1"/>
  <c r="A29" i="1"/>
  <c r="B8" i="9"/>
  <c r="A11" i="9"/>
  <c r="B7" i="9"/>
  <c r="G1" i="5"/>
  <c r="A13" i="9"/>
  <c r="A5" i="5"/>
  <c r="A7" i="8"/>
  <c r="A10" i="5"/>
  <c r="A5" i="8"/>
  <c r="B5" i="9"/>
  <c r="A10" i="3"/>
  <c r="B6" i="9"/>
  <c r="A7" i="5"/>
  <c r="B3" i="2"/>
  <c r="B7" i="10" s="1"/>
  <c r="A4" i="3"/>
  <c r="F1" i="3"/>
  <c r="H3" i="2" s="1"/>
  <c r="J1" i="9"/>
  <c r="A6" i="8"/>
  <c r="A3" i="2"/>
  <c r="B20" i="5"/>
  <c r="B14" i="2" s="1"/>
  <c r="B14" i="5"/>
  <c r="B8" i="2" s="1"/>
  <c r="B19" i="5"/>
  <c r="B13" i="2" s="1"/>
  <c r="B18" i="5"/>
  <c r="B12" i="2" s="1"/>
  <c r="B16" i="5"/>
  <c r="B10" i="2" s="1"/>
  <c r="B17" i="5"/>
  <c r="B11" i="2" s="1"/>
  <c r="B15" i="5"/>
  <c r="B9" i="2" s="1"/>
  <c r="A7" i="10" l="1"/>
  <c r="E2" i="2"/>
  <c r="G2" i="2"/>
  <c r="C5" i="10" s="1"/>
  <c r="A6" i="3"/>
  <c r="B15" i="3"/>
  <c r="A6" i="5"/>
  <c r="L58" i="1"/>
  <c r="N58" i="1"/>
  <c r="M58" i="1"/>
  <c r="K58" i="1"/>
  <c r="F58" i="1"/>
  <c r="G58" i="1"/>
  <c r="O58" i="1"/>
  <c r="A9" i="5" l="1"/>
  <c r="A11" i="8"/>
  <c r="A9" i="3"/>
  <c r="A12" i="9"/>
  <c r="J33" i="8" l="1"/>
  <c r="D33" i="9"/>
  <c r="E33" i="8" l="1"/>
  <c r="M33" i="8"/>
  <c r="P33" i="8" s="1"/>
  <c r="K33" i="8"/>
  <c r="Q33" i="8" l="1"/>
  <c r="S33" i="8"/>
  <c r="T33" i="8" s="1"/>
  <c r="N33" i="8"/>
  <c r="L37" i="8"/>
  <c r="L32" i="8"/>
  <c r="L30" i="8"/>
  <c r="V33" i="8" l="1"/>
  <c r="W33" i="8" s="1"/>
  <c r="AJ30" i="8"/>
  <c r="AK30" i="8"/>
  <c r="AI30" i="8"/>
  <c r="AN30" i="8"/>
  <c r="AL30" i="8"/>
  <c r="AM30" i="8"/>
  <c r="O30" i="8"/>
  <c r="AJ32" i="8"/>
  <c r="AI32" i="8"/>
  <c r="AM32" i="8"/>
  <c r="AL32" i="8"/>
  <c r="AK32" i="8"/>
  <c r="AN32" i="8"/>
  <c r="O32" i="8"/>
  <c r="AI37" i="8"/>
  <c r="AM37" i="8"/>
  <c r="AL37" i="8"/>
  <c r="AK37" i="8"/>
  <c r="AJ37" i="8"/>
  <c r="AN37" i="8"/>
  <c r="O37" i="8"/>
  <c r="L38" i="8"/>
  <c r="L36" i="8"/>
  <c r="L28" i="8"/>
  <c r="Y33" i="8" l="1"/>
  <c r="Z33" i="8" s="1"/>
  <c r="AP37" i="8"/>
  <c r="AQ37" i="8"/>
  <c r="AR37" i="8"/>
  <c r="AO37" i="8"/>
  <c r="R37" i="8"/>
  <c r="AR30" i="8"/>
  <c r="AQ30" i="8"/>
  <c r="AO30" i="8"/>
  <c r="R30" i="8"/>
  <c r="AP30" i="8"/>
  <c r="AR32" i="8"/>
  <c r="AQ32" i="8"/>
  <c r="AP32" i="8"/>
  <c r="AO32" i="8"/>
  <c r="R32" i="8"/>
  <c r="O38" i="8"/>
  <c r="AK38" i="8"/>
  <c r="AL38" i="8"/>
  <c r="AN38" i="8"/>
  <c r="AI38" i="8"/>
  <c r="AJ38" i="8"/>
  <c r="AM38" i="8"/>
  <c r="BF30" i="8"/>
  <c r="AL36" i="8"/>
  <c r="AJ36" i="8"/>
  <c r="AM36" i="8"/>
  <c r="AN36" i="8"/>
  <c r="AI36" i="8"/>
  <c r="AK36" i="8"/>
  <c r="O36" i="8"/>
  <c r="AJ28" i="8"/>
  <c r="O28" i="8"/>
  <c r="AI28" i="8"/>
  <c r="AN28" i="8"/>
  <c r="AL28" i="8"/>
  <c r="AM28" i="8"/>
  <c r="AK28" i="8"/>
  <c r="BF37" i="8"/>
  <c r="BF32" i="8"/>
  <c r="BF36" i="8" l="1"/>
  <c r="BG36" i="8" s="1"/>
  <c r="BG30" i="8"/>
  <c r="BH30" i="8"/>
  <c r="AO36" i="8"/>
  <c r="AQ36" i="8"/>
  <c r="AR36" i="8"/>
  <c r="AP36" i="8"/>
  <c r="R36" i="8"/>
  <c r="AY32" i="8"/>
  <c r="AW32" i="8"/>
  <c r="BD32" i="8"/>
  <c r="BA32" i="8"/>
  <c r="AS32" i="8"/>
  <c r="BB32" i="8"/>
  <c r="BC32" i="8"/>
  <c r="AT32" i="8"/>
  <c r="AV32" i="8"/>
  <c r="AU32" i="8"/>
  <c r="AZ32" i="8"/>
  <c r="AX32" i="8"/>
  <c r="U32" i="8"/>
  <c r="X32" i="8" s="1"/>
  <c r="AA32" i="8" s="1"/>
  <c r="BG32" i="8"/>
  <c r="BH32" i="8"/>
  <c r="BF38" i="8"/>
  <c r="BD37" i="8"/>
  <c r="AX37" i="8"/>
  <c r="AV37" i="8"/>
  <c r="AU37" i="8"/>
  <c r="AY37" i="8"/>
  <c r="AT37" i="8"/>
  <c r="AW37" i="8"/>
  <c r="AS37" i="8"/>
  <c r="BB37" i="8"/>
  <c r="AZ37" i="8"/>
  <c r="BC37" i="8"/>
  <c r="BA37" i="8"/>
  <c r="U37" i="8"/>
  <c r="X37" i="8" s="1"/>
  <c r="AA37" i="8" s="1"/>
  <c r="BG37" i="8"/>
  <c r="BH37" i="8"/>
  <c r="BF28" i="8"/>
  <c r="AO28" i="8"/>
  <c r="AQ28" i="8"/>
  <c r="AP28" i="8"/>
  <c r="R28" i="8"/>
  <c r="AR28" i="8"/>
  <c r="AO38" i="8"/>
  <c r="AQ38" i="8"/>
  <c r="R38" i="8"/>
  <c r="AR38" i="8"/>
  <c r="AP38" i="8"/>
  <c r="AT30" i="8"/>
  <c r="AW30" i="8"/>
  <c r="AS30" i="8"/>
  <c r="AU30" i="8"/>
  <c r="AY30" i="8"/>
  <c r="BA30" i="8"/>
  <c r="U30" i="8"/>
  <c r="X30" i="8" s="1"/>
  <c r="AA30" i="8" s="1"/>
  <c r="AZ30" i="8"/>
  <c r="BD30" i="8"/>
  <c r="AV30" i="8"/>
  <c r="BB30" i="8"/>
  <c r="BC30" i="8"/>
  <c r="AX30" i="8"/>
  <c r="BH36" i="8" l="1"/>
  <c r="BA38" i="8"/>
  <c r="AY38" i="8"/>
  <c r="AZ38" i="8"/>
  <c r="AS38" i="8"/>
  <c r="AT38" i="8"/>
  <c r="AX38" i="8"/>
  <c r="AW38" i="8"/>
  <c r="AU38" i="8"/>
  <c r="AV38" i="8"/>
  <c r="BC38" i="8"/>
  <c r="BB38" i="8"/>
  <c r="U38" i="8"/>
  <c r="X38" i="8" s="1"/>
  <c r="AA38" i="8" s="1"/>
  <c r="BD38" i="8"/>
  <c r="BH28" i="8"/>
  <c r="BG28" i="8"/>
  <c r="BJ32" i="8"/>
  <c r="BJ30" i="8"/>
  <c r="AW28" i="8"/>
  <c r="AX28" i="8"/>
  <c r="BB28" i="8"/>
  <c r="AV28" i="8"/>
  <c r="BA28" i="8"/>
  <c r="AS28" i="8"/>
  <c r="BD28" i="8"/>
  <c r="AT28" i="8"/>
  <c r="BC28" i="8"/>
  <c r="AZ28" i="8"/>
  <c r="AY28" i="8"/>
  <c r="AU28" i="8"/>
  <c r="U28" i="8"/>
  <c r="X28" i="8" s="1"/>
  <c r="AA28" i="8" s="1"/>
  <c r="BJ37" i="8"/>
  <c r="BG38" i="8"/>
  <c r="BH38" i="8"/>
  <c r="U36" i="8"/>
  <c r="X36" i="8" s="1"/>
  <c r="AA36" i="8" s="1"/>
  <c r="AX36" i="8"/>
  <c r="BC36" i="8"/>
  <c r="BD36" i="8"/>
  <c r="AW36" i="8"/>
  <c r="AT36" i="8"/>
  <c r="BB36" i="8"/>
  <c r="AV36" i="8"/>
  <c r="AS36" i="8"/>
  <c r="AU36" i="8"/>
  <c r="BA36" i="8"/>
  <c r="AY36" i="8"/>
  <c r="AZ36" i="8"/>
  <c r="BL32" i="8" l="1"/>
  <c r="BK32" i="8"/>
  <c r="BK37" i="8"/>
  <c r="BL37" i="8"/>
  <c r="BJ28" i="8"/>
  <c r="BJ38" i="8"/>
  <c r="BJ36" i="8"/>
  <c r="BL30" i="8"/>
  <c r="BK30" i="8"/>
  <c r="BL38" i="8" l="1"/>
  <c r="BK38" i="8"/>
  <c r="BL28" i="8"/>
  <c r="BK28" i="8"/>
  <c r="BK36" i="8"/>
  <c r="BL36" i="8"/>
  <c r="L25" i="8" l="1"/>
  <c r="L26" i="8" l="1"/>
  <c r="AM25" i="8"/>
  <c r="AJ25" i="8"/>
  <c r="AL25" i="8"/>
  <c r="AN25" i="8"/>
  <c r="AK25" i="8"/>
  <c r="AI25" i="8"/>
  <c r="O25" i="8"/>
  <c r="L24" i="8" l="1"/>
  <c r="BF25" i="8"/>
  <c r="AP25" i="8"/>
  <c r="R25" i="8"/>
  <c r="AO25" i="8"/>
  <c r="AR25" i="8"/>
  <c r="AQ25" i="8"/>
  <c r="AM26" i="8"/>
  <c r="AN26" i="8"/>
  <c r="AJ26" i="8"/>
  <c r="O26" i="8"/>
  <c r="AK26" i="8"/>
  <c r="AL26" i="8"/>
  <c r="AI26" i="8"/>
  <c r="L35" i="8"/>
  <c r="BF26" i="8" l="1"/>
  <c r="BD25" i="8"/>
  <c r="AU25" i="8"/>
  <c r="AY25" i="8"/>
  <c r="AS25" i="8"/>
  <c r="U25" i="8"/>
  <c r="X25" i="8" s="1"/>
  <c r="AA25" i="8" s="1"/>
  <c r="AW25" i="8"/>
  <c r="AX25" i="8"/>
  <c r="BA25" i="8"/>
  <c r="BC25" i="8"/>
  <c r="AZ25" i="8"/>
  <c r="AT25" i="8"/>
  <c r="BB25" i="8"/>
  <c r="AV25" i="8"/>
  <c r="L23" i="8"/>
  <c r="AQ26" i="8"/>
  <c r="AO26" i="8"/>
  <c r="AP26" i="8"/>
  <c r="AR26" i="8"/>
  <c r="R26" i="8"/>
  <c r="BH25" i="8"/>
  <c r="BG25" i="8"/>
  <c r="O35" i="8"/>
  <c r="AN35" i="8"/>
  <c r="AL35" i="8"/>
  <c r="AK35" i="8"/>
  <c r="AI35" i="8"/>
  <c r="AM35" i="8"/>
  <c r="AJ35" i="8"/>
  <c r="AN24" i="8"/>
  <c r="AI24" i="8"/>
  <c r="O24" i="8"/>
  <c r="AM24" i="8"/>
  <c r="AL24" i="8"/>
  <c r="AK24" i="8"/>
  <c r="AJ24" i="8"/>
  <c r="BF35" i="8" l="1"/>
  <c r="BH35" i="8" s="1"/>
  <c r="AJ23" i="8"/>
  <c r="O23" i="8"/>
  <c r="AK23" i="8"/>
  <c r="AN23" i="8"/>
  <c r="AL23" i="8"/>
  <c r="AI23" i="8"/>
  <c r="AM23" i="8"/>
  <c r="BJ25" i="8"/>
  <c r="L22" i="8"/>
  <c r="AW26" i="8"/>
  <c r="AY26" i="8"/>
  <c r="AT26" i="8"/>
  <c r="BA26" i="8"/>
  <c r="AV26" i="8"/>
  <c r="AU26" i="8"/>
  <c r="AZ26" i="8"/>
  <c r="AS26" i="8"/>
  <c r="BD26" i="8"/>
  <c r="BB26" i="8"/>
  <c r="BC26" i="8"/>
  <c r="U26" i="8"/>
  <c r="X26" i="8" s="1"/>
  <c r="AA26" i="8" s="1"/>
  <c r="AX26" i="8"/>
  <c r="AQ35" i="8"/>
  <c r="AO35" i="8"/>
  <c r="AP35" i="8"/>
  <c r="AR35" i="8"/>
  <c r="R35" i="8"/>
  <c r="R24" i="8"/>
  <c r="AR24" i="8"/>
  <c r="AP24" i="8"/>
  <c r="AO24" i="8"/>
  <c r="AQ24" i="8"/>
  <c r="BF24" i="8"/>
  <c r="BG26" i="8"/>
  <c r="BH26" i="8"/>
  <c r="BF23" i="8" l="1"/>
  <c r="BH23" i="8" s="1"/>
  <c r="BG35" i="8"/>
  <c r="AZ24" i="8"/>
  <c r="AU24" i="8"/>
  <c r="AT24" i="8"/>
  <c r="AS24" i="8"/>
  <c r="AX24" i="8"/>
  <c r="AV24" i="8"/>
  <c r="BC24" i="8"/>
  <c r="BD24" i="8"/>
  <c r="U24" i="8"/>
  <c r="X24" i="8" s="1"/>
  <c r="AA24" i="8" s="1"/>
  <c r="AW24" i="8"/>
  <c r="BA24" i="8"/>
  <c r="BB24" i="8"/>
  <c r="AY24" i="8"/>
  <c r="BG24" i="8"/>
  <c r="BH24" i="8"/>
  <c r="U35" i="8"/>
  <c r="X35" i="8" s="1"/>
  <c r="AA35" i="8" s="1"/>
  <c r="BD35" i="8"/>
  <c r="AV35" i="8"/>
  <c r="BC35" i="8"/>
  <c r="AT35" i="8"/>
  <c r="AW35" i="8"/>
  <c r="AY35" i="8"/>
  <c r="AX35" i="8"/>
  <c r="AU35" i="8"/>
  <c r="BB35" i="8"/>
  <c r="AZ35" i="8"/>
  <c r="AS35" i="8"/>
  <c r="BA35" i="8"/>
  <c r="AM22" i="8"/>
  <c r="AJ22" i="8"/>
  <c r="AN22" i="8"/>
  <c r="AI22" i="8"/>
  <c r="AL22" i="8"/>
  <c r="AK22" i="8"/>
  <c r="O22" i="8"/>
  <c r="AR23" i="8"/>
  <c r="AP23" i="8"/>
  <c r="AO23" i="8"/>
  <c r="AQ23" i="8"/>
  <c r="R23" i="8"/>
  <c r="BK25" i="8"/>
  <c r="BL25" i="8"/>
  <c r="BJ26" i="8"/>
  <c r="BG23" i="8" l="1"/>
  <c r="AO22" i="8"/>
  <c r="AQ22" i="8"/>
  <c r="AR22" i="8"/>
  <c r="AP22" i="8"/>
  <c r="R22" i="8"/>
  <c r="BJ24" i="8"/>
  <c r="BL26" i="8"/>
  <c r="BK26" i="8"/>
  <c r="BJ35" i="8"/>
  <c r="BD23" i="8"/>
  <c r="AV23" i="8"/>
  <c r="BA23" i="8"/>
  <c r="AX23" i="8"/>
  <c r="BC23" i="8"/>
  <c r="AT23" i="8"/>
  <c r="AY23" i="8"/>
  <c r="AW23" i="8"/>
  <c r="AZ23" i="8"/>
  <c r="U23" i="8"/>
  <c r="X23" i="8" s="1"/>
  <c r="AA23" i="8" s="1"/>
  <c r="BB23" i="8"/>
  <c r="AU23" i="8"/>
  <c r="AS23" i="8"/>
  <c r="BF22" i="8"/>
  <c r="BK35" i="8" l="1"/>
  <c r="BL35" i="8"/>
  <c r="BG22" i="8"/>
  <c r="BH22" i="8"/>
  <c r="BJ23" i="8"/>
  <c r="BL24" i="8"/>
  <c r="BK24" i="8"/>
  <c r="AZ22" i="8"/>
  <c r="BB22" i="8"/>
  <c r="AY22" i="8"/>
  <c r="AU22" i="8"/>
  <c r="AS22" i="8"/>
  <c r="AW22" i="8"/>
  <c r="U22" i="8"/>
  <c r="AT22" i="8"/>
  <c r="AX22" i="8"/>
  <c r="BA22" i="8"/>
  <c r="BD22" i="8"/>
  <c r="AV22" i="8"/>
  <c r="BC22" i="8"/>
  <c r="X22" i="8" l="1"/>
  <c r="BJ22" i="8"/>
  <c r="BL23" i="8"/>
  <c r="BK23" i="8"/>
  <c r="AA22" i="8" l="1"/>
  <c r="BK22" i="8"/>
  <c r="BL22" i="8"/>
  <c r="L29" i="8" l="1"/>
  <c r="L33" i="8" l="1"/>
  <c r="L27" i="8"/>
  <c r="O29" i="8"/>
  <c r="AI29" i="8"/>
  <c r="AJ29" i="8"/>
  <c r="AM29" i="8"/>
  <c r="AL29" i="8"/>
  <c r="AN29" i="8"/>
  <c r="AK29" i="8"/>
  <c r="AR29" i="8" l="1"/>
  <c r="AQ29" i="8"/>
  <c r="R29" i="8"/>
  <c r="AP29" i="8"/>
  <c r="AO29" i="8"/>
  <c r="AI33" i="8"/>
  <c r="AL33" i="8"/>
  <c r="AK33" i="8"/>
  <c r="AJ33" i="8"/>
  <c r="AM33" i="8"/>
  <c r="AN33" i="8"/>
  <c r="O33" i="8"/>
  <c r="BF29" i="8"/>
  <c r="O27" i="8"/>
  <c r="AJ27" i="8"/>
  <c r="AI27" i="8"/>
  <c r="AM27" i="8"/>
  <c r="AL27" i="8"/>
  <c r="AN27" i="8"/>
  <c r="AK27" i="8"/>
  <c r="BF27" i="8" l="1"/>
  <c r="AP27" i="8"/>
  <c r="AR27" i="8"/>
  <c r="AO27" i="8"/>
  <c r="AQ27" i="8"/>
  <c r="R27" i="8"/>
  <c r="BF33" i="8"/>
  <c r="BG29" i="8"/>
  <c r="BH29" i="8"/>
  <c r="AR33" i="8"/>
  <c r="AO33" i="8"/>
  <c r="AP33" i="8"/>
  <c r="AQ33" i="8"/>
  <c r="R33" i="8"/>
  <c r="U29" i="8"/>
  <c r="X29" i="8" s="1"/>
  <c r="AA29" i="8" s="1"/>
  <c r="AZ29" i="8"/>
  <c r="AY29" i="8"/>
  <c r="BC29" i="8"/>
  <c r="BB29" i="8"/>
  <c r="BA29" i="8"/>
  <c r="AW29" i="8"/>
  <c r="AT29" i="8"/>
  <c r="AS29" i="8"/>
  <c r="AX29" i="8"/>
  <c r="AV29" i="8"/>
  <c r="AU29" i="8"/>
  <c r="BD29" i="8"/>
  <c r="BJ29" i="8" l="1"/>
  <c r="BL29" i="8" s="1"/>
  <c r="AX33" i="8"/>
  <c r="AT33" i="8"/>
  <c r="BB33" i="8"/>
  <c r="BD33" i="8"/>
  <c r="AU33" i="8"/>
  <c r="AY33" i="8"/>
  <c r="AV33" i="8"/>
  <c r="AW33" i="8"/>
  <c r="AS33" i="8"/>
  <c r="BC33" i="8"/>
  <c r="AZ33" i="8"/>
  <c r="BA33" i="8"/>
  <c r="U33" i="8"/>
  <c r="X33" i="8" s="1"/>
  <c r="AA33" i="8" s="1"/>
  <c r="BH33" i="8"/>
  <c r="BG33" i="8"/>
  <c r="AZ27" i="8"/>
  <c r="AW27" i="8"/>
  <c r="AS27" i="8"/>
  <c r="BC27" i="8"/>
  <c r="AT27" i="8"/>
  <c r="AU27" i="8"/>
  <c r="AX27" i="8"/>
  <c r="U27" i="8"/>
  <c r="BB27" i="8"/>
  <c r="AV27" i="8"/>
  <c r="AY27" i="8"/>
  <c r="BD27" i="8"/>
  <c r="BA27" i="8"/>
  <c r="BG27" i="8"/>
  <c r="BH27" i="8"/>
  <c r="BK29" i="8" l="1"/>
  <c r="BJ27" i="8"/>
  <c r="BJ33" i="8"/>
  <c r="X27" i="8"/>
  <c r="H42" i="8"/>
  <c r="H43" i="8" s="1"/>
  <c r="L31" i="8"/>
  <c r="BL27" i="8" l="1"/>
  <c r="BK27" i="8"/>
  <c r="L42" i="8"/>
  <c r="L43" i="8" s="1"/>
  <c r="O31" i="8"/>
  <c r="AJ31" i="8"/>
  <c r="AK31" i="8"/>
  <c r="AM31" i="8"/>
  <c r="AN31" i="8"/>
  <c r="AL31" i="8"/>
  <c r="AI31" i="8"/>
  <c r="BL33" i="8"/>
  <c r="BK33" i="8"/>
  <c r="AA27" i="8"/>
  <c r="AK42" i="8" l="1"/>
  <c r="AK43" i="8" s="1"/>
  <c r="AK44" i="8" s="1"/>
  <c r="AO31" i="8"/>
  <c r="AQ31" i="8"/>
  <c r="AP31" i="8"/>
  <c r="O42" i="8"/>
  <c r="O43" i="8" s="1"/>
  <c r="AR31" i="8"/>
  <c r="R31" i="8"/>
  <c r="AI42" i="8"/>
  <c r="BF31" i="8"/>
  <c r="AM42" i="8"/>
  <c r="AM43" i="8" s="1"/>
  <c r="AM44" i="8" s="1"/>
  <c r="AJ42" i="8"/>
  <c r="AJ43" i="8" s="1"/>
  <c r="AJ44" i="8" s="1"/>
  <c r="AL42" i="8"/>
  <c r="AL43" i="8" s="1"/>
  <c r="AL44" i="8" s="1"/>
  <c r="AN42" i="8"/>
  <c r="AN43" i="8" s="1"/>
  <c r="AN44" i="8" s="1"/>
  <c r="AP42" i="8" l="1"/>
  <c r="AP43" i="8" s="1"/>
  <c r="AP44" i="8" s="1"/>
  <c r="AQ42" i="8"/>
  <c r="AQ43" i="8" s="1"/>
  <c r="AQ44" i="8" s="1"/>
  <c r="BH31" i="8"/>
  <c r="BG31" i="8"/>
  <c r="AO42" i="8"/>
  <c r="AO43" i="8" s="1"/>
  <c r="AO44" i="8" s="1"/>
  <c r="AI43" i="8"/>
  <c r="AI44" i="8" s="1"/>
  <c r="BF42" i="8"/>
  <c r="R42" i="8"/>
  <c r="R43" i="8" s="1"/>
  <c r="AY31" i="8"/>
  <c r="BD31" i="8"/>
  <c r="AV31" i="8"/>
  <c r="AT31" i="8"/>
  <c r="BA31" i="8"/>
  <c r="AZ31" i="8"/>
  <c r="AX31" i="8"/>
  <c r="AS31" i="8"/>
  <c r="AU31" i="8"/>
  <c r="U31" i="8"/>
  <c r="BB31" i="8"/>
  <c r="AW31" i="8"/>
  <c r="BC31" i="8"/>
  <c r="AR42" i="8"/>
  <c r="AR43" i="8" s="1"/>
  <c r="AR44" i="8" s="1"/>
  <c r="AU42" i="8" l="1"/>
  <c r="AU43" i="8" s="1"/>
  <c r="AU44" i="8" s="1"/>
  <c r="BA42" i="8"/>
  <c r="BA43" i="8" s="1"/>
  <c r="BA44" i="8" s="1"/>
  <c r="AX42" i="8"/>
  <c r="AX43" i="8" s="1"/>
  <c r="AX44" i="8" s="1"/>
  <c r="AW42" i="8"/>
  <c r="AW43" i="8" s="1"/>
  <c r="AW44" i="8" s="1"/>
  <c r="AY42" i="8"/>
  <c r="AY43" i="8" s="1"/>
  <c r="AY44" i="8" s="1"/>
  <c r="AZ42" i="8"/>
  <c r="AZ43" i="8" s="1"/>
  <c r="AZ44" i="8" s="1"/>
  <c r="AT42" i="8"/>
  <c r="AT43" i="8" s="1"/>
  <c r="AT44" i="8" s="1"/>
  <c r="AV42" i="8"/>
  <c r="AV43" i="8" s="1"/>
  <c r="AV44" i="8" s="1"/>
  <c r="AS42" i="8"/>
  <c r="BJ31" i="8"/>
  <c r="BF43" i="8"/>
  <c r="BG42" i="8"/>
  <c r="BG43" i="8" s="1"/>
  <c r="BH42" i="8"/>
  <c r="BH43" i="8" s="1"/>
  <c r="BC42" i="8"/>
  <c r="BC43" i="8" s="1"/>
  <c r="BC44" i="8" s="1"/>
  <c r="BB42" i="8"/>
  <c r="BB43" i="8" s="1"/>
  <c r="BB44" i="8" s="1"/>
  <c r="X31" i="8"/>
  <c r="U42" i="8"/>
  <c r="U43" i="8" s="1"/>
  <c r="BD42" i="8"/>
  <c r="BD43" i="8" s="1"/>
  <c r="BD44" i="8" s="1"/>
  <c r="X42" i="8" l="1"/>
  <c r="X43" i="8" s="1"/>
  <c r="AA31" i="8"/>
  <c r="BK31" i="8"/>
  <c r="BL31" i="8"/>
  <c r="AS43" i="8"/>
  <c r="AS44" i="8" s="1"/>
  <c r="BJ42" i="8"/>
  <c r="BK42" i="8" s="1"/>
  <c r="BJ43" i="8" l="1"/>
  <c r="BL42" i="8"/>
  <c r="BL43" i="8" s="1"/>
  <c r="BK43" i="8"/>
  <c r="AA42" i="8"/>
  <c r="AA43" i="8" s="1"/>
  <c r="G39" i="8" l="1"/>
  <c r="L34" i="8" l="1"/>
  <c r="H39" i="8"/>
  <c r="H46" i="8" l="1"/>
  <c r="AI34" i="8"/>
  <c r="O34" i="8"/>
  <c r="AK34" i="8"/>
  <c r="AJ34" i="8"/>
  <c r="AN34" i="8"/>
  <c r="AL34" i="8"/>
  <c r="AM34" i="8"/>
  <c r="L39" i="8"/>
  <c r="L46" i="8" s="1"/>
  <c r="AL39" i="8" l="1"/>
  <c r="AL46" i="8" s="1"/>
  <c r="AL47" i="8" s="1"/>
  <c r="AN39" i="8"/>
  <c r="AN46" i="8" s="1"/>
  <c r="AN47" i="8" s="1"/>
  <c r="AP34" i="8"/>
  <c r="AR34" i="8"/>
  <c r="AQ34" i="8"/>
  <c r="R34" i="8"/>
  <c r="AO34" i="8"/>
  <c r="O39" i="8"/>
  <c r="O46" i="8" s="1"/>
  <c r="AM39" i="8"/>
  <c r="AM46" i="8" s="1"/>
  <c r="AM47" i="8" s="1"/>
  <c r="AJ39" i="8"/>
  <c r="AJ46" i="8" s="1"/>
  <c r="AJ47" i="8" s="1"/>
  <c r="AK39" i="8"/>
  <c r="AK46" i="8" s="1"/>
  <c r="AK47" i="8" s="1"/>
  <c r="BF34" i="8"/>
  <c r="AI39" i="8"/>
  <c r="AI46" i="8" s="1"/>
  <c r="AI47" i="8" s="1"/>
  <c r="AN40" i="8" l="1"/>
  <c r="AK40" i="8"/>
  <c r="AI40" i="8"/>
  <c r="U34" i="8"/>
  <c r="AT34" i="8"/>
  <c r="AZ34" i="8"/>
  <c r="AX34" i="8"/>
  <c r="AV34" i="8"/>
  <c r="AW34" i="8"/>
  <c r="BB34" i="8"/>
  <c r="AY34" i="8"/>
  <c r="BD34" i="8"/>
  <c r="AU34" i="8"/>
  <c r="BC34" i="8"/>
  <c r="AS34" i="8"/>
  <c r="BA34" i="8"/>
  <c r="R39" i="8"/>
  <c r="R46" i="8" s="1"/>
  <c r="E7" i="10" s="1"/>
  <c r="AR39" i="8"/>
  <c r="AR46" i="8" s="1"/>
  <c r="AR47" i="8" s="1"/>
  <c r="AQ39" i="8"/>
  <c r="AQ46" i="8" s="1"/>
  <c r="AQ47" i="8" s="1"/>
  <c r="AJ40" i="8"/>
  <c r="AM40" i="8"/>
  <c r="AP39" i="8"/>
  <c r="AP46" i="8" s="1"/>
  <c r="AP47" i="8" s="1"/>
  <c r="BH34" i="8"/>
  <c r="BH39" i="8" s="1"/>
  <c r="BH46" i="8" s="1"/>
  <c r="BG34" i="8"/>
  <c r="BF39" i="8"/>
  <c r="BF46" i="8" s="1"/>
  <c r="AO39" i="8"/>
  <c r="AO46" i="8" s="1"/>
  <c r="AO47" i="8" s="1"/>
  <c r="AL40" i="8"/>
  <c r="AR40" i="8" l="1"/>
  <c r="AO40" i="8"/>
  <c r="BG39" i="8"/>
  <c r="BG46" i="8" s="1"/>
  <c r="D14" i="2" a="1"/>
  <c r="D14" i="2" s="1"/>
  <c r="D11" i="2" a="1"/>
  <c r="D11" i="2" s="1"/>
  <c r="D9" i="2" a="1"/>
  <c r="D9" i="2" s="1"/>
  <c r="D8" i="2" a="1"/>
  <c r="D8" i="2" s="1"/>
  <c r="AY39" i="8"/>
  <c r="AY46" i="8" s="1"/>
  <c r="AY47" i="8" s="1"/>
  <c r="BA39" i="8"/>
  <c r="BA46" i="8" s="1"/>
  <c r="BA47" i="8" s="1"/>
  <c r="AX39" i="8"/>
  <c r="AX46" i="8" s="1"/>
  <c r="AX47" i="8" s="1"/>
  <c r="BB39" i="8"/>
  <c r="BB46" i="8" s="1"/>
  <c r="BB47" i="8" s="1"/>
  <c r="AW39" i="8"/>
  <c r="AW46" i="8" s="1"/>
  <c r="AW47" i="8" s="1"/>
  <c r="AZ39" i="8"/>
  <c r="AZ46" i="8" s="1"/>
  <c r="AZ47" i="8" s="1"/>
  <c r="AP40" i="8"/>
  <c r="AV39" i="8"/>
  <c r="AV46" i="8" s="1"/>
  <c r="AV47" i="8" s="1"/>
  <c r="BJ34" i="8"/>
  <c r="AS39" i="8"/>
  <c r="AS46" i="8" s="1"/>
  <c r="AS47" i="8" s="1"/>
  <c r="BC39" i="8"/>
  <c r="BC46" i="8" s="1"/>
  <c r="BC47" i="8" s="1"/>
  <c r="AU39" i="8"/>
  <c r="AU46" i="8" s="1"/>
  <c r="AU47" i="8" s="1"/>
  <c r="AT39" i="8"/>
  <c r="AT46" i="8" s="1"/>
  <c r="AT47" i="8" s="1"/>
  <c r="AQ40" i="8"/>
  <c r="BD39" i="8"/>
  <c r="BD46" i="8" s="1"/>
  <c r="BD47" i="8" s="1"/>
  <c r="X34" i="8"/>
  <c r="U39" i="8"/>
  <c r="U46" i="8" s="1"/>
  <c r="F7" i="10" s="1"/>
  <c r="H51" i="1" l="1"/>
  <c r="I51" i="1" s="1"/>
  <c r="C17" i="5" s="1"/>
  <c r="E11" i="2" s="1"/>
  <c r="H49" i="1"/>
  <c r="I49" i="1" s="1"/>
  <c r="C15" i="5" s="1"/>
  <c r="E9" i="2" s="1"/>
  <c r="H54" i="1"/>
  <c r="I54" i="1" s="1"/>
  <c r="C20" i="5" s="1"/>
  <c r="E14" i="2" s="1"/>
  <c r="AX40" i="8"/>
  <c r="D12" i="2" a="1"/>
  <c r="D12" i="2" s="1"/>
  <c r="D10" i="2" a="1"/>
  <c r="D10" i="2" s="1"/>
  <c r="D13" i="2" a="1"/>
  <c r="D13" i="2" s="1"/>
  <c r="BD40" i="8"/>
  <c r="AY40" i="8"/>
  <c r="AW40" i="8"/>
  <c r="AS40" i="8"/>
  <c r="AU40" i="8"/>
  <c r="AZ40" i="8"/>
  <c r="H48" i="1"/>
  <c r="AT40" i="8"/>
  <c r="AV40" i="8"/>
  <c r="BB40" i="8"/>
  <c r="BL34" i="8"/>
  <c r="BL39" i="8" s="1"/>
  <c r="BL46" i="8" s="1"/>
  <c r="BK34" i="8"/>
  <c r="BJ39" i="8"/>
  <c r="BJ46" i="8" s="1"/>
  <c r="AA34" i="8"/>
  <c r="AA39" i="8" s="1"/>
  <c r="AA46" i="8" s="1"/>
  <c r="H7" i="10" s="1"/>
  <c r="X39" i="8"/>
  <c r="X46" i="8" s="1"/>
  <c r="G7" i="10" s="1"/>
  <c r="BC40" i="8"/>
  <c r="BA40" i="8"/>
  <c r="H50" i="1" l="1"/>
  <c r="I50" i="1" s="1"/>
  <c r="C16" i="5" s="1"/>
  <c r="E10" i="2" s="1"/>
  <c r="H53" i="1"/>
  <c r="I53" i="1" s="1"/>
  <c r="C19" i="5" s="1"/>
  <c r="E13" i="2" s="1"/>
  <c r="H52" i="1"/>
  <c r="I52" i="1" s="1"/>
  <c r="C18" i="5" s="1"/>
  <c r="E12" i="2" s="1"/>
  <c r="D18" i="2"/>
  <c r="BK39" i="8"/>
  <c r="E19" i="5" s="1" a="1"/>
  <c r="E19" i="5" s="1"/>
  <c r="I48" i="1"/>
  <c r="E16" i="5" l="1" a="1"/>
  <c r="E16" i="5" s="1"/>
  <c r="G10" i="2" s="1"/>
  <c r="E14" i="5" a="1"/>
  <c r="E14" i="5" s="1"/>
  <c r="G8" i="2" s="1"/>
  <c r="H58" i="1"/>
  <c r="E17" i="5" a="1"/>
  <c r="E17" i="5" s="1"/>
  <c r="D17" i="5" s="1"/>
  <c r="F11" i="2" s="1"/>
  <c r="E18" i="5" a="1"/>
  <c r="E18" i="5" s="1"/>
  <c r="G12" i="2" s="1"/>
  <c r="I58" i="1"/>
  <c r="C14" i="5"/>
  <c r="E20" i="5" a="1"/>
  <c r="E20" i="5" s="1"/>
  <c r="BK46" i="8"/>
  <c r="E15" i="3" s="1"/>
  <c r="D19" i="5"/>
  <c r="F13" i="2" s="1"/>
  <c r="G13" i="2"/>
  <c r="E15" i="5" a="1"/>
  <c r="E15" i="5" s="1"/>
  <c r="C15" i="3" l="1"/>
  <c r="E3" i="2" s="1"/>
  <c r="D16" i="5"/>
  <c r="D21" i="3" s="1"/>
  <c r="D14" i="5"/>
  <c r="F8" i="2" s="1"/>
  <c r="G11" i="2"/>
  <c r="D18" i="5"/>
  <c r="D20" i="3" s="1"/>
  <c r="G9" i="2"/>
  <c r="D15" i="5"/>
  <c r="F9" i="2" s="1"/>
  <c r="E22" i="5"/>
  <c r="G14" i="2"/>
  <c r="D20" i="5"/>
  <c r="F14" i="2" s="1"/>
  <c r="C22" i="5"/>
  <c r="E8" i="2"/>
  <c r="E18" i="2" s="1"/>
  <c r="G3" i="2"/>
  <c r="C7" i="10" s="1"/>
  <c r="D15" i="3"/>
  <c r="F3" i="2" s="1"/>
  <c r="F10" i="2" l="1"/>
  <c r="F12" i="2"/>
  <c r="G18" i="2"/>
  <c r="D19" i="3"/>
  <c r="D24" i="3" s="1"/>
  <c r="D22" i="5"/>
  <c r="F18" i="2" l="1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<sst xmlns="http://schemas.openxmlformats.org/spreadsheetml/2006/main" count="135" uniqueCount="98">
  <si>
    <t>Line No.</t>
  </si>
  <si>
    <t>Description</t>
  </si>
  <si>
    <t>Reference</t>
  </si>
  <si>
    <t>Total Adjustments:</t>
  </si>
  <si>
    <t>Account Description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</si>
  <si>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</si>
  <si>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</si>
  <si>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</si>
  <si>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</si>
  <si>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</si>
  <si>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</si>
  <si>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</si>
  <si>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</si>
  <si>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</si>
  <si>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</si>
  <si>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</si>
  <si>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</si>
  <si>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</si>
  <si>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</si>
  <si>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</si>
  <si>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</si>
  <si>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Base Year and Historical Actual expense:</t>
  </si>
  <si>
    <t>Customers:</t>
  </si>
  <si>
    <t>excluding AFUDC</t>
  </si>
  <si>
    <t>Policy Name</t>
  </si>
  <si>
    <t>Policy Date</t>
  </si>
  <si>
    <t>From</t>
  </si>
  <si>
    <t>To</t>
  </si>
  <si>
    <t>SAP Account</t>
  </si>
  <si>
    <t>Water Allocation</t>
  </si>
  <si>
    <t>Sewer Allocation</t>
  </si>
  <si>
    <t>Ins W/C Cap Credits</t>
  </si>
  <si>
    <t>Link Out:</t>
  </si>
  <si>
    <t>Water</t>
  </si>
  <si>
    <t>Sewer</t>
  </si>
  <si>
    <t>Customer Count %</t>
  </si>
  <si>
    <t>Total Policy Amounts for Policy Dates</t>
  </si>
  <si>
    <t>CAPITALIZED CREDIT %</t>
  </si>
  <si>
    <t>Change in Policy Premiums and Fees</t>
  </si>
  <si>
    <t>Adjustment by Account (Water Only)</t>
  </si>
  <si>
    <t>Change in Insurance WC Capitalized Credits</t>
  </si>
  <si>
    <t>Change in Insurance Casualty Reserve</t>
  </si>
  <si>
    <t>2027 Expense - Water Only</t>
  </si>
  <si>
    <t>Annual Policy Amount as of Policy Dates</t>
  </si>
  <si>
    <t>FORECAST 2026-2029 LINK OUT</t>
  </si>
  <si>
    <t>2028 Expense - Water Only</t>
  </si>
  <si>
    <t>2029 Expense - Water Only</t>
  </si>
  <si>
    <t>n/a</t>
  </si>
  <si>
    <t>Current Policy Dates</t>
  </si>
  <si>
    <t xml:space="preserve">        Projected Annual Increase %'s</t>
  </si>
  <si>
    <t xml:space="preserve">   </t>
  </si>
  <si>
    <t>3-Yr Policy</t>
  </si>
  <si>
    <t>Ins Workers' Compensation Cap Credits</t>
  </si>
  <si>
    <t>Policy End Date During Period</t>
  </si>
  <si>
    <t>Proforma Calculations</t>
  </si>
  <si>
    <t>Forecast</t>
  </si>
  <si>
    <t>Policy Months</t>
  </si>
  <si>
    <t>Next Policy Months</t>
  </si>
  <si>
    <t>Grand Total</t>
  </si>
  <si>
    <t>Projected Renewal Adjustment %</t>
  </si>
  <si>
    <t>Year</t>
  </si>
  <si>
    <t>2030 Expense - Water Only</t>
  </si>
  <si>
    <t>Excess Liability</t>
  </si>
  <si>
    <t>Effective Next Renewal Allocation Affect</t>
  </si>
  <si>
    <t>Ins Workers' Compensation Cap Credits %</t>
  </si>
  <si>
    <t>Post-Base</t>
  </si>
  <si>
    <t>Service Company Allocation KYAW Expense Adjustment Link Out</t>
  </si>
  <si>
    <t>Base Year - Sep 2025 to Feb 2026 Actuals, Mar 2026 to Aug 2026 Forecast</t>
  </si>
  <si>
    <t>Service Company Insurance Total Base Year As Is</t>
  </si>
  <si>
    <t>Base Year Forecast Insurance General Liability Adjustment</t>
  </si>
  <si>
    <t>Base Year Forecast Insurance Other Adjustment</t>
  </si>
  <si>
    <t>Total Adjustment to Base Year</t>
  </si>
  <si>
    <t>Service Company Insurance Total Base Year Final</t>
  </si>
  <si>
    <t>Rate Year - Calendar Year 2027</t>
  </si>
  <si>
    <t>Service Company Insurance Total Adjusted Base Year</t>
  </si>
  <si>
    <t>Rate Year Insurance General Liability Adjustment</t>
  </si>
  <si>
    <t>Rate Year Insurance Other Adjustment</t>
  </si>
  <si>
    <t>Rate Year Insurance Adjustment</t>
  </si>
  <si>
    <t>Total Adjustment to Rate Year</t>
  </si>
  <si>
    <t>Service Company Insurance Total Rate Year Final</t>
  </si>
  <si>
    <t>Crime</t>
  </si>
  <si>
    <t>Directors and Officers</t>
  </si>
  <si>
    <t>Employment Practices</t>
  </si>
  <si>
    <t>Fiduciary</t>
  </si>
  <si>
    <t>Lawyers</t>
  </si>
  <si>
    <t>Auto Liability - Marsh &amp; CSS</t>
  </si>
  <si>
    <t>Auto Liability - AWI</t>
  </si>
  <si>
    <t>General Liability - Marsh &amp; CSS</t>
  </si>
  <si>
    <t>General Liability - AWI</t>
  </si>
  <si>
    <t>Workers' Compensation - Marsh &amp; CSS</t>
  </si>
  <si>
    <t>Workers' Compensation - AWI</t>
  </si>
  <si>
    <t>Consult Fee (AL,GL,WC)</t>
  </si>
  <si>
    <t>Property</t>
  </si>
  <si>
    <t>Pollution Legal Liability</t>
  </si>
  <si>
    <t>Special Contingency Risk</t>
  </si>
  <si>
    <t>TRIA / Terrorism / NBCR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</si>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</sst>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0_);\(0\)"/>
    <numFmt numFmtId="180" formatCode="_(* #,##0_);_(* \(#,##0\);_(* &quot;-&quot;??_);_(@_)"/>
    <numFmt numFmtId="181" formatCode="mm/dd/yy;@"/>
    <numFmt numFmtId="182" formatCode="_(&quot;$&quot;* #,##0_);_(&quot;$&quot;* \(#,##0\);_(&quot;$&quot;* &quot;-&quot;??_);_(@_)"/>
    <numFmt numFmtId="183" formatCode="0.0%"/>
    <numFmt numFmtId="184" formatCode="m/d/yy;@"/>
    <numFmt numFmtId="185" formatCode="mmm\-yyyy"/>
    <numFmt numFmtId="186" formatCode="&quot;$&quot;#,##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1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4" fillId="0" borderId="0"/>
    <xf numFmtId="0" fontId="2" fillId="0" borderId="0"/>
    <xf numFmtId="0" fontId="1" fillId="0" borderId="0"/>
    <xf numFmtId="9" fontId="54" fillId="0" borderId="0" applyFont="0" applyFill="0" applyBorder="0" applyAlignment="0" applyProtection="0"/>
  </cellStyleXfs>
  <cellXfs count="114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79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7" fontId="0" fillId="0" borderId="0" xfId="0" applyNumberFormat="1"/>
    <xf numFmtId="179" fontId="48" fillId="0" borderId="0" xfId="1" applyNumberFormat="1" applyFont="1" applyBorder="1" applyAlignment="1">
      <alignment horizontal="center"/>
    </xf>
    <xf numFmtId="5" fontId="0" fillId="0" borderId="0" xfId="1" applyNumberFormat="1" applyFont="1" applyFill="1" applyAlignment="1"/>
    <xf numFmtId="0" fontId="49" fillId="0" borderId="0" xfId="0" applyFont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wrapText="1" indent="1"/>
    </xf>
    <xf numFmtId="0" fontId="50" fillId="0" borderId="0" xfId="0" applyFont="1" applyAlignment="1">
      <alignment horizontal="center"/>
    </xf>
    <xf numFmtId="0" fontId="46" fillId="0" borderId="0" xfId="0" applyFont="1" applyAlignment="1">
      <alignment horizontal="centerContinuous"/>
    </xf>
    <xf numFmtId="0" fontId="46" fillId="0" borderId="18" xfId="0" applyFont="1" applyBorder="1" applyAlignment="1">
      <alignment horizontal="centerContinuous"/>
    </xf>
    <xf numFmtId="0" fontId="46" fillId="0" borderId="19" xfId="0" applyFont="1" applyBorder="1" applyAlignment="1">
      <alignment horizontal="centerContinuous"/>
    </xf>
    <xf numFmtId="0" fontId="48" fillId="0" borderId="0" xfId="0" applyFont="1" applyAlignment="1">
      <alignment horizontal="center"/>
    </xf>
    <xf numFmtId="0" fontId="51" fillId="0" borderId="0" xfId="0" applyFont="1" applyAlignment="1">
      <alignment horizontal="center" wrapText="1"/>
    </xf>
    <xf numFmtId="10" fontId="52" fillId="0" borderId="0" xfId="1899" applyNumberFormat="1" applyFont="1" applyFill="1" applyAlignment="1">
      <alignment horizontal="center"/>
    </xf>
    <xf numFmtId="10" fontId="0" fillId="0" borderId="0" xfId="1899" applyNumberFormat="1" applyFont="1" applyFill="1" applyAlignment="1">
      <alignment horizontal="center"/>
    </xf>
    <xf numFmtId="10" fontId="48" fillId="0" borderId="0" xfId="1899" applyNumberFormat="1" applyFont="1" applyFill="1" applyAlignment="1">
      <alignment horizontal="center"/>
    </xf>
    <xf numFmtId="1" fontId="49" fillId="0" borderId="0" xfId="2" applyNumberFormat="1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37" fontId="0" fillId="0" borderId="0" xfId="1" applyNumberFormat="1" applyFont="1" applyFill="1" applyAlignment="1">
      <alignment horizontal="center"/>
    </xf>
    <xf numFmtId="41" fontId="0" fillId="0" borderId="0" xfId="0" applyNumberFormat="1"/>
    <xf numFmtId="5" fontId="0" fillId="0" borderId="15" xfId="0" applyNumberFormat="1" applyBorder="1"/>
    <xf numFmtId="180" fontId="0" fillId="0" borderId="0" xfId="1899" applyNumberFormat="1" applyFont="1" applyFill="1" applyAlignment="1">
      <alignment horizontal="center"/>
    </xf>
    <xf numFmtId="5" fontId="0" fillId="0" borderId="15" xfId="0" applyNumberFormat="1" applyBorder="1" applyAlignment="1">
      <alignment horizontal="center"/>
    </xf>
    <xf numFmtId="182" fontId="0" fillId="0" borderId="0" xfId="0" applyNumberFormat="1"/>
    <xf numFmtId="9" fontId="0" fillId="0" borderId="0" xfId="1899" applyFont="1" applyFill="1" applyAlignment="1">
      <alignment horizontal="center"/>
    </xf>
    <xf numFmtId="10" fontId="48" fillId="0" borderId="0" xfId="1899" applyNumberFormat="1" applyFont="1" applyFill="1" applyBorder="1" applyAlignment="1">
      <alignment horizontal="center"/>
    </xf>
    <xf numFmtId="44" fontId="0" fillId="0" borderId="0" xfId="0" applyNumberFormat="1"/>
    <xf numFmtId="5" fontId="0" fillId="0" borderId="16" xfId="0" applyNumberFormat="1" applyBorder="1" applyAlignment="1">
      <alignment horizontal="center"/>
    </xf>
    <xf numFmtId="49" fontId="46" fillId="0" borderId="0" xfId="0" applyNumberFormat="1" applyFont="1" applyAlignment="1">
      <alignment horizontal="centerContinuous"/>
    </xf>
    <xf numFmtId="0" fontId="46" fillId="0" borderId="20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5" fontId="0" fillId="0" borderId="0" xfId="0" applyNumberFormat="1" applyAlignment="1">
      <alignment horizontal="center"/>
    </xf>
    <xf numFmtId="5" fontId="0" fillId="0" borderId="15" xfId="0" applyNumberFormat="1" applyBorder="1" applyAlignment="1">
      <alignment horizontal="right"/>
    </xf>
    <xf numFmtId="41" fontId="0" fillId="0" borderId="0" xfId="0" applyNumberFormat="1" applyAlignment="1">
      <alignment horizontal="center"/>
    </xf>
    <xf numFmtId="180" fontId="0" fillId="0" borderId="0" xfId="1" applyNumberFormat="1" applyFont="1" applyFill="1" applyAlignment="1"/>
    <xf numFmtId="37" fontId="0" fillId="0" borderId="0" xfId="1" applyNumberFormat="1" applyFont="1" applyFill="1" applyAlignment="1"/>
    <xf numFmtId="5" fontId="0" fillId="0" borderId="0" xfId="1" applyNumberFormat="1" applyFont="1" applyBorder="1"/>
    <xf numFmtId="0" fontId="46" fillId="0" borderId="22" xfId="0" applyFont="1" applyBorder="1"/>
    <xf numFmtId="180" fontId="0" fillId="0" borderId="0" xfId="2" applyNumberFormat="1" applyFont="1"/>
    <xf numFmtId="0" fontId="0" fillId="0" borderId="22" xfId="0" applyBorder="1"/>
    <xf numFmtId="9" fontId="48" fillId="0" borderId="0" xfId="1727" quotePrefix="1" applyFont="1" applyFill="1" applyAlignment="1">
      <alignment horizontal="center"/>
    </xf>
    <xf numFmtId="0" fontId="48" fillId="0" borderId="24" xfId="0" applyFont="1" applyBorder="1" applyAlignment="1">
      <alignment horizontal="centerContinuous"/>
    </xf>
    <xf numFmtId="0" fontId="48" fillId="0" borderId="25" xfId="0" applyFont="1" applyBorder="1" applyAlignment="1">
      <alignment horizontal="centerContinuous"/>
    </xf>
    <xf numFmtId="0" fontId="0" fillId="0" borderId="25" xfId="0" applyBorder="1" applyAlignment="1">
      <alignment horizontal="centerContinuous"/>
    </xf>
    <xf numFmtId="0" fontId="0" fillId="0" borderId="26" xfId="0" applyBorder="1" applyAlignment="1">
      <alignment horizontal="centerContinuous"/>
    </xf>
    <xf numFmtId="184" fontId="0" fillId="0" borderId="0" xfId="1" applyNumberFormat="1" applyFont="1" applyFill="1" applyAlignment="1">
      <alignment horizontal="center"/>
    </xf>
    <xf numFmtId="181" fontId="48" fillId="0" borderId="23" xfId="0" applyNumberFormat="1" applyFont="1" applyBorder="1" applyAlignment="1">
      <alignment horizontal="center"/>
    </xf>
    <xf numFmtId="181" fontId="48" fillId="0" borderId="23" xfId="0" quotePrefix="1" applyNumberFormat="1" applyFont="1" applyBorder="1" applyAlignment="1">
      <alignment horizontal="center"/>
    </xf>
    <xf numFmtId="179" fontId="48" fillId="0" borderId="22" xfId="1" applyNumberFormat="1" applyFont="1" applyBorder="1" applyAlignment="1">
      <alignment horizontal="center"/>
    </xf>
    <xf numFmtId="183" fontId="0" fillId="0" borderId="0" xfId="1" applyNumberFormat="1" applyFont="1" applyFill="1" applyAlignment="1">
      <alignment horizontal="center"/>
    </xf>
    <xf numFmtId="181" fontId="0" fillId="0" borderId="0" xfId="0" applyNumberFormat="1" applyAlignment="1">
      <alignment horizontal="center"/>
    </xf>
    <xf numFmtId="0" fontId="49" fillId="0" borderId="0" xfId="0" applyFont="1" applyAlignment="1">
      <alignment horizontal="left"/>
    </xf>
    <xf numFmtId="7" fontId="0" fillId="0" borderId="0" xfId="1" applyNumberFormat="1" applyFont="1" applyFill="1" applyAlignment="1">
      <alignment horizontal="center"/>
    </xf>
    <xf numFmtId="5" fontId="0" fillId="0" borderId="0" xfId="1" applyNumberFormat="1" applyFont="1" applyFill="1" applyAlignment="1">
      <alignment horizontal="center"/>
    </xf>
    <xf numFmtId="180" fontId="0" fillId="0" borderId="0" xfId="2" applyNumberFormat="1" applyFont="1" applyFill="1"/>
    <xf numFmtId="0" fontId="50" fillId="0" borderId="0" xfId="0" applyFont="1" applyAlignment="1">
      <alignment horizontal="center" wrapText="1"/>
    </xf>
    <xf numFmtId="0" fontId="48" fillId="0" borderId="0" xfId="0" applyFont="1" applyAlignment="1">
      <alignment horizontal="center" wrapText="1"/>
    </xf>
    <xf numFmtId="0" fontId="48" fillId="0" borderId="0" xfId="0" quotePrefix="1" applyFont="1" applyAlignment="1">
      <alignment horizontal="center" wrapText="1"/>
    </xf>
    <xf numFmtId="0" fontId="53" fillId="0" borderId="0" xfId="0" applyFont="1" applyAlignment="1">
      <alignment horizontal="center" wrapText="1"/>
    </xf>
    <xf numFmtId="0" fontId="0" fillId="0" borderId="0" xfId="0" applyAlignment="1">
      <alignment wrapText="1"/>
    </xf>
    <xf numFmtId="185" fontId="50" fillId="0" borderId="0" xfId="0" applyNumberFormat="1" applyFont="1" applyAlignment="1">
      <alignment wrapText="1"/>
    </xf>
    <xf numFmtId="10" fontId="0" fillId="0" borderId="0" xfId="0" applyNumberFormat="1" applyAlignment="1">
      <alignment horizontal="center"/>
    </xf>
    <xf numFmtId="14" fontId="46" fillId="0" borderId="1" xfId="0" applyNumberFormat="1" applyFont="1" applyBorder="1" applyAlignment="1">
      <alignment horizontal="center" wrapText="1"/>
    </xf>
    <xf numFmtId="43" fontId="46" fillId="0" borderId="0" xfId="2" applyFont="1" applyFill="1"/>
    <xf numFmtId="43" fontId="0" fillId="0" borderId="0" xfId="2" applyFont="1" applyFill="1"/>
    <xf numFmtId="0" fontId="46" fillId="0" borderId="1" xfId="0" applyFont="1" applyBorder="1"/>
    <xf numFmtId="43" fontId="46" fillId="0" borderId="1" xfId="2" applyFont="1" applyFill="1" applyBorder="1"/>
    <xf numFmtId="43" fontId="0" fillId="0" borderId="0" xfId="0" applyNumberFormat="1"/>
    <xf numFmtId="0" fontId="49" fillId="0" borderId="0" xfId="1593" applyFont="1"/>
    <xf numFmtId="180" fontId="49" fillId="0" borderId="0" xfId="2" applyNumberFormat="1" applyFont="1" applyFill="1" applyAlignment="1">
      <alignment horizontal="right"/>
    </xf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0" fontId="1" fillId="0" borderId="0" xfId="1594" applyFont="1"/>
    <xf numFmtId="0" fontId="1" fillId="0" borderId="0" xfId="1898"/>
    <xf numFmtId="183" fontId="0" fillId="0" borderId="0" xfId="1899" applyNumberFormat="1" applyFont="1" applyFill="1"/>
    <xf numFmtId="186" fontId="0" fillId="0" borderId="0" xfId="2" applyNumberFormat="1" applyFont="1" applyAlignment="1">
      <alignment horizontal="center"/>
    </xf>
    <xf numFmtId="186" fontId="0" fillId="0" borderId="0" xfId="0" applyNumberFormat="1"/>
    <xf numFmtId="186" fontId="0" fillId="0" borderId="0" xfId="0" applyNumberFormat="1" applyAlignment="1">
      <alignment horizontal="center"/>
    </xf>
    <xf numFmtId="186" fontId="0" fillId="0" borderId="16" xfId="0" applyNumberFormat="1" applyBorder="1" applyAlignment="1">
      <alignment horizontal="center"/>
    </xf>
    <xf numFmtId="186" fontId="0" fillId="0" borderId="16" xfId="0" applyNumberFormat="1" applyBorder="1"/>
    <xf numFmtId="37" fontId="0" fillId="0" borderId="0" xfId="2" applyNumberFormat="1" applyFont="1" applyAlignment="1">
      <alignment horizontal="center"/>
    </xf>
  </cellXfs>
  <cellStyles count="1911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 2" xfId="1901" xr:uid="{01C71F1D-B9A6-413B-9E1E-D21D789151AC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3 2" xfId="1902" xr:uid="{BCEAE126-BADD-47C3-9715-4B3EAC244218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3 2" xfId="1903" xr:uid="{A0350E53-AC61-42C2-8952-99087CFD57D6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Currency 2" xfId="1904" xr:uid="{97DE51B4-3EDA-4D6A-B784-46F91A427C71}"/>
    <cellStyle name="Currency 2 2" xfId="1905" xr:uid="{F9FFE345-1FBF-488A-A3F9-5F3A8BF60102}"/>
    <cellStyle name="Currency 3" xfId="1906" xr:uid="{59A3A963-6592-4E60-878F-A1F9CA3DA6DF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 2" xfId="1908" xr:uid="{843AE613-E457-476C-8102-91807571C8BC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42" xfId="1907" xr:uid="{E3BF4B0E-66B5-4DE5-9B3E-2A62DC3FA4F4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 2" xfId="1900" xr:uid="{71770211-0241-451D-888F-34192BE52152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5 3" xfId="1909" xr:uid="{DDC8573D-3454-4F52-A652-DA359026F208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2 2" xfId="1910" xr:uid="{3988876F-FFD7-4EBA-8E88-9FDBA029B82C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  <color rgb="FFCC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Exhibits%20-%20Filed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Exhibits%20-%20Filed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A52" t="str">
            <v>Total Unique Customers</v>
          </cell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42">
          <cell r="F42" t="str">
            <v>W/P - 3-1</v>
          </cell>
        </row>
        <row r="52">
          <cell r="D52" t="str">
            <v>Insurance Other than Group</v>
          </cell>
          <cell r="F52" t="str">
            <v>W/P - 3-8</v>
          </cell>
        </row>
      </sheetData>
      <sheetData sheetId="7">
        <row r="1">
          <cell r="A1" t="str">
            <v>Kentucky American Water Company</v>
          </cell>
        </row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D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63"/>
  <sheetViews>
    <sheetView tabSelected="1" topLeftCell="A52" zoomScale="80" zoomScaleNormal="80" workbookViewId="0">
      <selection activeCell="B63" sqref="B63"/>
    </sheetView>
  </sheetViews>
  <sheetFormatPr defaultColWidth="9.140625" defaultRowHeight="15"/>
  <cols>
    <col min="1" max="1" width="55.140625" customWidth="1"/>
    <col min="2" max="2" width="31.85546875" customWidth="1"/>
    <col min="3" max="3" width="17.140625" customWidth="1"/>
    <col min="4" max="4" width="39.85546875" bestFit="1" customWidth="1"/>
    <col min="5" max="5" width="13.42578125" customWidth="1"/>
    <col min="6" max="9" width="16.42578125" customWidth="1"/>
    <col min="10" max="10" width="6" customWidth="1"/>
    <col min="11" max="15" width="16.42578125" customWidth="1"/>
    <col min="16" max="17" width="11.140625" bestFit="1" customWidth="1"/>
    <col min="18" max="18" width="10.140625" bestFit="1" customWidth="1"/>
    <col min="19" max="19" width="12.85546875" bestFit="1" customWidth="1"/>
    <col min="20" max="21" width="11.140625" bestFit="1" customWidth="1"/>
    <col min="22" max="22" width="10.140625" bestFit="1" customWidth="1"/>
    <col min="23" max="23" width="12.140625" bestFit="1" customWidth="1"/>
    <col min="24" max="25" width="13.85546875" bestFit="1" customWidth="1"/>
    <col min="26" max="26" width="10.5703125" bestFit="1" customWidth="1"/>
    <col min="29" max="29" width="8.85546875" bestFit="1" customWidth="1"/>
  </cols>
  <sheetData>
    <row r="1" spans="1:5">
      <c r="A1" t="s">
        <v>50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13">
        <f>'[1]Rate Case Constants'!$C$12</f>
        <v>46265</v>
      </c>
      <c r="B4" s="13"/>
    </row>
    <row r="5" spans="1:5">
      <c r="A5" s="13">
        <f>'[1]Rate Case Constants'!$C$13</f>
        <v>46752</v>
      </c>
      <c r="B5" s="14"/>
    </row>
    <row r="6" spans="1:5">
      <c r="A6" t="str">
        <f>'[1]Rate Case Constants'!$C$14</f>
        <v>For the 12 Months Ending December 31, 2027</v>
      </c>
      <c r="B6" s="14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15" t="str">
        <f>'[1]Rate Case Constants'!$C$19</f>
        <v>Attrition Year at Present Rates</v>
      </c>
      <c r="B11" s="15"/>
    </row>
    <row r="12" spans="1:5">
      <c r="A12" s="15" t="str">
        <f>'[1]Rate Case Constants'!$C$20</f>
        <v>Adjustments for Proposed Rates:</v>
      </c>
      <c r="B12" s="15"/>
    </row>
    <row r="13" spans="1:5">
      <c r="A13" s="15" t="str">
        <f>'[1]Rate Case Constants'!$C$21</f>
        <v>Attrition Year at Proposed Rates</v>
      </c>
      <c r="B13" s="15"/>
    </row>
    <row r="15" spans="1:5">
      <c r="A15" s="16" t="str">
        <f>'[1]Rate Case Constants'!$C$24</f>
        <v>Type of Filing: __X__ Original  _____ Updated  _____ Revised</v>
      </c>
      <c r="B15" s="16"/>
    </row>
    <row r="16" spans="1:5">
      <c r="A16" s="16" t="str">
        <f>'[1]Rate Case Constants'!$C$25</f>
        <v>Type of Filing: _____ Original  __X__ Updated  _____ Revised</v>
      </c>
      <c r="B16" s="16"/>
    </row>
    <row r="17" spans="1:6">
      <c r="A17" s="16" t="str">
        <f>'[1]Rate Case Constants'!$C$26</f>
        <v>Type of Filing: _____ Original  _____ Updated  __X__ Revised</v>
      </c>
      <c r="B17" s="16"/>
    </row>
    <row r="19" spans="1:6">
      <c r="A19" s="16" t="str">
        <f>'[1]Rate Case Constants'!$A$30</f>
        <v>Witness Responsible:</v>
      </c>
      <c r="B19" s="16"/>
    </row>
    <row r="20" spans="1:6">
      <c r="A20" t="str">
        <f>'[1]Rate Case Constants'!$C$34</f>
        <v>Witness Responsible:   Robert Prendergast</v>
      </c>
    </row>
    <row r="22" spans="1:6">
      <c r="A22" s="1" t="str">
        <f>'[1]Link Out WP'!$D$52</f>
        <v>Insurance Other than Group</v>
      </c>
      <c r="B22" s="1"/>
    </row>
    <row r="23" spans="1:6">
      <c r="A23" s="1" t="str">
        <f>CONCATENATE(A8, " ", A22)</f>
        <v>Base Year Adjustment Insurance Other than Group</v>
      </c>
      <c r="B23" s="1"/>
    </row>
    <row r="24" spans="1:6">
      <c r="A24" s="1"/>
      <c r="B24" s="1"/>
    </row>
    <row r="25" spans="1:6">
      <c r="A25" s="1" t="str">
        <f>'[1]Link Out WP'!$F$52</f>
        <v>W/P - 3-8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6" t="s">
        <v>96</v>
      </c>
    </row>
    <row r="29" spans="1:6">
      <c r="A29" s="101" t="str">
        <f>"Revenue "&amp;A6</f>
        <v>Revenue For the 12 Months Ending December 31, 2027</v>
      </c>
      <c r="B29" s="6">
        <f>'[2]Link Out'!$D$7</f>
        <v>162484250.92000002</v>
      </c>
    </row>
    <row r="30" spans="1:6">
      <c r="A30" t="s">
        <v>23</v>
      </c>
      <c r="B30" s="19"/>
    </row>
    <row r="31" spans="1:6">
      <c r="B31" s="19"/>
    </row>
    <row r="32" spans="1:6">
      <c r="A32" s="16" t="s">
        <v>97</v>
      </c>
      <c r="B32" s="19"/>
      <c r="F32" s="24"/>
    </row>
    <row r="33" spans="1:15">
      <c r="A33" s="15"/>
      <c r="B33" s="19"/>
      <c r="F33" s="24"/>
    </row>
    <row r="34" spans="1:15">
      <c r="A34" s="16" t="s">
        <v>22</v>
      </c>
      <c r="F34" s="24"/>
    </row>
    <row r="35" spans="1:15">
      <c r="A35" s="15" t="str">
        <f>'[1]Rate Case Constants'!A48</f>
        <v>Water Customers 12/31/25</v>
      </c>
      <c r="B35" s="102">
        <f>'[1]Rate Case Constants'!C48</f>
        <v>140429</v>
      </c>
      <c r="F35" s="24"/>
    </row>
    <row r="36" spans="1:15">
      <c r="A36" s="15" t="str">
        <f>'[1]Rate Case Constants'!A49</f>
        <v>Wastewater Customers 12/31/25</v>
      </c>
      <c r="B36" s="102">
        <f>'[1]Rate Case Constants'!C49</f>
        <v>1352</v>
      </c>
      <c r="F36" s="24"/>
    </row>
    <row r="37" spans="1:15">
      <c r="A37" s="15" t="str">
        <f>'[1]Rate Case Constants'!A50</f>
        <v>Total Customer Connections</v>
      </c>
      <c r="B37" s="102">
        <f>'[1]Rate Case Constants'!C50</f>
        <v>141781</v>
      </c>
      <c r="F37" s="24"/>
    </row>
    <row r="38" spans="1:15">
      <c r="A38" s="15" t="str">
        <f>'[1]Rate Case Constants'!A51</f>
        <v>Less Dual Customers</v>
      </c>
      <c r="B38" s="102">
        <f>'[1]Rate Case Constants'!C51</f>
        <v>-1264</v>
      </c>
      <c r="F38" s="24"/>
    </row>
    <row r="39" spans="1:15">
      <c r="A39" s="15" t="str">
        <f>'[1]Rate Case Constants'!A52</f>
        <v>Total Unique Customers</v>
      </c>
      <c r="B39" s="102">
        <f>'[1]Rate Case Constants'!C52</f>
        <v>140517</v>
      </c>
      <c r="F39" s="24"/>
    </row>
    <row r="40" spans="1:15">
      <c r="A40" s="15"/>
      <c r="B40" s="34"/>
      <c r="F40" s="24"/>
    </row>
    <row r="41" spans="1:15">
      <c r="A41" s="15" t="str">
        <f>'[1]Rate Case Constants'!A54</f>
        <v>Water Percentage</v>
      </c>
      <c r="B41" s="103">
        <f>'[1]Rate Case Constants'!C54</f>
        <v>0.99937374125550649</v>
      </c>
      <c r="C41" s="103"/>
      <c r="F41" s="24"/>
    </row>
    <row r="42" spans="1:15">
      <c r="A42" s="15" t="str">
        <f>'[1]Rate Case Constants'!A55</f>
        <v>Wastewater Percentage</v>
      </c>
      <c r="B42" s="103">
        <f>'[1]Rate Case Constants'!C55</f>
        <v>6.2625874449351304E-4</v>
      </c>
      <c r="C42" s="103"/>
      <c r="F42" s="24"/>
    </row>
    <row r="43" spans="1:15">
      <c r="F43" s="24"/>
    </row>
    <row r="45" spans="1:15">
      <c r="A45" s="1" t="s">
        <v>21</v>
      </c>
    </row>
    <row r="46" spans="1:15" ht="30">
      <c r="A46" s="104" t="s">
        <v>15</v>
      </c>
      <c r="B46" s="104" t="s">
        <v>7</v>
      </c>
      <c r="C46" s="104" t="s">
        <v>8</v>
      </c>
      <c r="D46" s="104" t="s">
        <v>4</v>
      </c>
      <c r="E46" s="5" t="s">
        <v>9</v>
      </c>
      <c r="F46" s="37" t="str">
        <f>TEXT(EOMONTH($A$4,-12),"mmm yy")&amp;" - "&amp;TEXT(EOMONTH($A$4,-6),"mmm yy")&amp;" Actual"</f>
        <v>Aug 25 - Feb 26 Actual</v>
      </c>
      <c r="G46" s="37" t="str">
        <f>TEXT(EOMONTH($A$4,-5),"mmm yy")&amp;" - "&amp;TEXT(EOMONTH($A$4,0),"mmm yy")&amp;" Actual"</f>
        <v>Mar 26 - Aug 26 Actual</v>
      </c>
      <c r="H46" s="37" t="str">
        <f>TEXT(EOMONTH($A$4,-5),"mmm yy")&amp;" - "&amp;TEXT(EOMONTH($A$4,0),"mmm yy")&amp;" Forecast"</f>
        <v>Mar 26 - Aug 26 Forecast</v>
      </c>
      <c r="I46" s="18" t="s">
        <v>20</v>
      </c>
      <c r="K46" s="18" t="str">
        <f>YEAR($A$4)-5&amp;" Act"</f>
        <v>2021 Act</v>
      </c>
      <c r="L46" s="18" t="str">
        <f>YEAR($A$4)-4&amp;" Act"</f>
        <v>2022 Act</v>
      </c>
      <c r="M46" s="18" t="str">
        <f>YEAR($A$4)-3&amp;" Act"</f>
        <v>2023 Act</v>
      </c>
      <c r="N46" s="18" t="str">
        <f>YEAR($A$4)-2&amp;" Act"</f>
        <v>2024 Act</v>
      </c>
      <c r="O46" s="18" t="str">
        <f>YEAR($A$4)-1&amp;" Act"</f>
        <v>2025 Act</v>
      </c>
    </row>
    <row r="47" spans="1:15">
      <c r="F47" s="4"/>
      <c r="G47" s="4"/>
      <c r="H47" s="4"/>
    </row>
    <row r="48" spans="1:15">
      <c r="A48" t="str">
        <f>IFERROR(INDEX('[1]Link Out Inc Stmt'!$A$8:$A$1000,MATCH($C48,'[1]Link Out Inc Stmt'!$C$8:$C$1000,0),1),"")</f>
        <v>P36</v>
      </c>
      <c r="B48" t="str">
        <f>IFERROR(INDEX('[1]Link Out Inc Stmt'!$B$8:$B$1000,MATCH($C48,'[1]Link Out Inc Stmt'!$C$8:$C$1000,0),1),"")</f>
        <v>Insurance other than group</v>
      </c>
      <c r="C48" s="105">
        <v>55110000</v>
      </c>
      <c r="D48" t="str">
        <f>IFERROR(INDEX('[1]Link Out Inc Stmt'!$D$8:$D$1000,MATCH($C48,'[1]Link Out Inc Stmt'!$C$8:$C$1000,0),1),"")</f>
        <v>Insurance Vehicle</v>
      </c>
      <c r="E48">
        <f>IFERROR(INDEX('[1]Link Out Inc Stmt'!$E$8:$E$1000,MATCH($C48,'[1]Link Out Inc Stmt'!$C$8:$C$1000,0),1),"")</f>
        <v>656.8</v>
      </c>
      <c r="F48" s="108">
        <f>IFERROR(INDEX('[1]Link Out Inc Stmt'!$K$8:$K$1000,MATCH($C48,'[1]Link Out Inc Stmt'!$C$8:$C$1000,0),1),"")</f>
        <v>41971.71</v>
      </c>
      <c r="G48" s="35" t="str">
        <f>IFERROR(INDEX('[1]Link Out Inc Stmt'!$L$8:$L$1000,MATCH($C48,'[1]Link Out Inc Stmt'!$C$8:$C$1000,0),1),"")</f>
        <v>Pending Actual</v>
      </c>
      <c r="H48" s="108">
        <f>VLOOKUP(C48,'Link Out'!$A$8:$D$100,4,0)</f>
        <v>44455</v>
      </c>
      <c r="I48" s="108">
        <f>ROUND(IF(G48="Pending Actual",F48+H48,F48+G48),0)</f>
        <v>86427</v>
      </c>
      <c r="J48" s="108"/>
      <c r="K48" s="108">
        <f>IFERROR(INDEX('[1]Link Out Inc Stmt'!$F$8:$F$1000,MATCH($C48,'[1]Link Out Inc Stmt'!$C$8:$C$1000,0),1),"")</f>
        <v>25388.04</v>
      </c>
      <c r="L48" s="108">
        <f>IFERROR(INDEX('[1]Link Out Inc Stmt'!$G$8:$G$1000,MATCH($C48,'[1]Link Out Inc Stmt'!$C$8:$C$1000,0),1),"")</f>
        <v>24589.48</v>
      </c>
      <c r="M48" s="108">
        <f>IFERROR(INDEX('[1]Link Out Inc Stmt'!$H$8:$H$1000,MATCH($C48,'[1]Link Out Inc Stmt'!$C$8:$C$1000,0),1),"")</f>
        <v>33632.400000000001</v>
      </c>
      <c r="N48" s="108">
        <f>IFERROR(INDEX('[1]Link Out Inc Stmt'!$I$8:$I$1000,MATCH($C48,'[1]Link Out Inc Stmt'!$C$8:$C$1000,0),1),"")</f>
        <v>48200.84</v>
      </c>
      <c r="O48" s="108">
        <f>IFERROR(INDEX('[1]Link Out Inc Stmt'!$J$8:$J$1000,MATCH($C48,'[1]Link Out Inc Stmt'!$C$8:$C$1000,0),1),"")</f>
        <v>83943.4</v>
      </c>
    </row>
    <row r="49" spans="1:18">
      <c r="A49" t="str">
        <f>IFERROR(INDEX('[1]Link Out Inc Stmt'!$A$8:$A$1000,MATCH($C49,'[1]Link Out Inc Stmt'!$C$8:$C$1000,0),1),"")</f>
        <v>P36</v>
      </c>
      <c r="B49" t="str">
        <f>IFERROR(INDEX('[1]Link Out Inc Stmt'!$B$8:$B$1000,MATCH($C49,'[1]Link Out Inc Stmt'!$C$8:$C$1000,0),1),"")</f>
        <v>Insurance other than group</v>
      </c>
      <c r="C49" s="106">
        <v>55710000</v>
      </c>
      <c r="D49" t="str">
        <f>IFERROR(INDEX('[1]Link Out Inc Stmt'!$D$8:$D$1000,MATCH($C49,'[1]Link Out Inc Stmt'!$C$8:$C$1000,0),1),"")</f>
        <v>Insurance General Liabilty</v>
      </c>
      <c r="E49">
        <f>IFERROR(INDEX('[1]Link Out Inc Stmt'!$E$8:$E$1000,MATCH($C49,'[1]Link Out Inc Stmt'!$C$8:$C$1000,0),1),"")</f>
        <v>657.8</v>
      </c>
      <c r="F49" s="113">
        <f>IFERROR(INDEX('[1]Link Out Inc Stmt'!$K$8:$K$1000,MATCH($C49,'[1]Link Out Inc Stmt'!$C$8:$C$1000,0),1),"")</f>
        <v>467450.91999999993</v>
      </c>
      <c r="G49" s="35" t="str">
        <f>IFERROR(INDEX('[1]Link Out Inc Stmt'!$L$8:$L$1000,MATCH($C49,'[1]Link Out Inc Stmt'!$C$8:$C$1000,0),1),"")</f>
        <v>Pending Actual</v>
      </c>
      <c r="H49" s="113">
        <f>VLOOKUP(C49,'Link Out'!$A$8:$D$100,4,0)</f>
        <v>864446</v>
      </c>
      <c r="I49" s="113">
        <f t="shared" ref="I49:I54" si="0">ROUND(IF(G49="Pending Actual",F49+H49,F49+G49),0)</f>
        <v>1331897</v>
      </c>
      <c r="J49" s="113"/>
      <c r="K49" s="113">
        <f>IFERROR(INDEX('[1]Link Out Inc Stmt'!$F$8:$F$1000,MATCH($C49,'[1]Link Out Inc Stmt'!$C$8:$C$1000,0),1),"")</f>
        <v>565929.92000000004</v>
      </c>
      <c r="L49" s="113">
        <f>IFERROR(INDEX('[1]Link Out Inc Stmt'!$G$8:$G$1000,MATCH($C49,'[1]Link Out Inc Stmt'!$C$8:$C$1000,0),1),"")</f>
        <v>656045.67000000004</v>
      </c>
      <c r="M49" s="113">
        <f>IFERROR(INDEX('[1]Link Out Inc Stmt'!$H$8:$H$1000,MATCH($C49,'[1]Link Out Inc Stmt'!$C$8:$C$1000,0),1),"")</f>
        <v>818887.43</v>
      </c>
      <c r="N49" s="113">
        <f>IFERROR(INDEX('[1]Link Out Inc Stmt'!$I$8:$I$1000,MATCH($C49,'[1]Link Out Inc Stmt'!$C$8:$C$1000,0),1),"")</f>
        <v>898973.19</v>
      </c>
      <c r="O49" s="113">
        <f>IFERROR(INDEX('[1]Link Out Inc Stmt'!$J$8:$J$1000,MATCH($C49,'[1]Link Out Inc Stmt'!$C$8:$C$1000,0),1),"")</f>
        <v>935947.29</v>
      </c>
      <c r="P49" s="19"/>
      <c r="Q49" s="19"/>
      <c r="R49" s="19"/>
    </row>
    <row r="50" spans="1:18">
      <c r="A50" t="str">
        <f>IFERROR(INDEX('[1]Link Out Inc Stmt'!$A$8:$A$1000,MATCH($C50,'[1]Link Out Inc Stmt'!$C$8:$C$1000,0),1),"")</f>
        <v>P36</v>
      </c>
      <c r="B50" t="str">
        <f>IFERROR(INDEX('[1]Link Out Inc Stmt'!$B$8:$B$1000,MATCH($C50,'[1]Link Out Inc Stmt'!$C$8:$C$1000,0),1),"")</f>
        <v>Insurance other than group</v>
      </c>
      <c r="C50" s="106">
        <v>55711000</v>
      </c>
      <c r="D50" t="str">
        <f>IFERROR(INDEX('[1]Link Out Inc Stmt'!$D$8:$D$1000,MATCH($C50,'[1]Link Out Inc Stmt'!$C$8:$C$1000,0),1),"")</f>
        <v>Insurance Casualty Reserve</v>
      </c>
      <c r="E50">
        <f>IFERROR(INDEX('[1]Link Out Inc Stmt'!$E$8:$E$1000,MATCH($C50,'[1]Link Out Inc Stmt'!$C$8:$C$1000,0),1),"")</f>
        <v>657.8</v>
      </c>
      <c r="F50" s="113">
        <f>IFERROR(INDEX('[1]Link Out Inc Stmt'!$K$8:$K$1000,MATCH($C50,'[1]Link Out Inc Stmt'!$C$8:$C$1000,0),1),"")</f>
        <v>79643.790000000008</v>
      </c>
      <c r="G50" s="35" t="str">
        <f>IFERROR(INDEX('[1]Link Out Inc Stmt'!$L$8:$L$1000,MATCH($C50,'[1]Link Out Inc Stmt'!$C$8:$C$1000,0),1),"")</f>
        <v>Pending Actual</v>
      </c>
      <c r="H50" s="113">
        <f>VLOOKUP(C50,'Link Out'!$A$8:$D$100,4,0)</f>
        <v>0</v>
      </c>
      <c r="I50" s="113">
        <f t="shared" si="0"/>
        <v>79644</v>
      </c>
      <c r="J50" s="113"/>
      <c r="K50" s="113">
        <f>IFERROR(INDEX('[1]Link Out Inc Stmt'!$F$8:$F$1000,MATCH($C50,'[1]Link Out Inc Stmt'!$C$8:$C$1000,0),1),"")</f>
        <v>-113465.38</v>
      </c>
      <c r="L50" s="113">
        <f>IFERROR(INDEX('[1]Link Out Inc Stmt'!$G$8:$G$1000,MATCH($C50,'[1]Link Out Inc Stmt'!$C$8:$C$1000,0),1),"")</f>
        <v>9401.35</v>
      </c>
      <c r="M50" s="113">
        <f>IFERROR(INDEX('[1]Link Out Inc Stmt'!$H$8:$H$1000,MATCH($C50,'[1]Link Out Inc Stmt'!$C$8:$C$1000,0),1),"")</f>
        <v>112546.42</v>
      </c>
      <c r="N50" s="113">
        <f>IFERROR(INDEX('[1]Link Out Inc Stmt'!$I$8:$I$1000,MATCH($C50,'[1]Link Out Inc Stmt'!$C$8:$C$1000,0),1),"")</f>
        <v>92819.02</v>
      </c>
      <c r="O50" s="113">
        <f>IFERROR(INDEX('[1]Link Out Inc Stmt'!$J$8:$J$1000,MATCH($C50,'[1]Link Out Inc Stmt'!$C$8:$C$1000,0),1),"")</f>
        <v>81127.27</v>
      </c>
      <c r="P50" s="19"/>
      <c r="Q50" s="19"/>
      <c r="R50" s="19"/>
    </row>
    <row r="51" spans="1:18">
      <c r="A51" t="str">
        <f>IFERROR(INDEX('[1]Link Out Inc Stmt'!$A$8:$A$1000,MATCH($C51,'[1]Link Out Inc Stmt'!$C$8:$C$1000,0),1),"")</f>
        <v>P36</v>
      </c>
      <c r="B51" t="str">
        <f>IFERROR(INDEX('[1]Link Out Inc Stmt'!$B$8:$B$1000,MATCH($C51,'[1]Link Out Inc Stmt'!$C$8:$C$1000,0),1),"")</f>
        <v>Insurance other than group</v>
      </c>
      <c r="C51" s="106">
        <v>55720000</v>
      </c>
      <c r="D51" t="str">
        <f>IFERROR(INDEX('[1]Link Out Inc Stmt'!$D$8:$D$1000,MATCH($C51,'[1]Link Out Inc Stmt'!$C$8:$C$1000,0),1),"")</f>
        <v>Insurance Workers Compensation</v>
      </c>
      <c r="E51">
        <f>IFERROR(INDEX('[1]Link Out Inc Stmt'!$E$8:$E$1000,MATCH($C51,'[1]Link Out Inc Stmt'!$C$8:$C$1000,0),1),"")</f>
        <v>658.8</v>
      </c>
      <c r="F51" s="113">
        <f>IFERROR(INDEX('[1]Link Out Inc Stmt'!$K$8:$K$1000,MATCH($C51,'[1]Link Out Inc Stmt'!$C$8:$C$1000,0),1),"")</f>
        <v>40255.58</v>
      </c>
      <c r="G51" s="35" t="str">
        <f>IFERROR(INDEX('[1]Link Out Inc Stmt'!$L$8:$L$1000,MATCH($C51,'[1]Link Out Inc Stmt'!$C$8:$C$1000,0),1),"")</f>
        <v>Pending Actual</v>
      </c>
      <c r="H51" s="113">
        <f>VLOOKUP(C51,'Link Out'!$A$8:$D$100,4,0)</f>
        <v>63320</v>
      </c>
      <c r="I51" s="113">
        <f t="shared" si="0"/>
        <v>103576</v>
      </c>
      <c r="J51" s="113"/>
      <c r="K51" s="113">
        <f>IFERROR(INDEX('[1]Link Out Inc Stmt'!$F$8:$F$1000,MATCH($C51,'[1]Link Out Inc Stmt'!$C$8:$C$1000,0),1),"")</f>
        <v>94636.510000000009</v>
      </c>
      <c r="L51" s="113">
        <f>IFERROR(INDEX('[1]Link Out Inc Stmt'!$G$8:$G$1000,MATCH($C51,'[1]Link Out Inc Stmt'!$C$8:$C$1000,0),1),"")</f>
        <v>88613.51</v>
      </c>
      <c r="M51" s="113">
        <f>IFERROR(INDEX('[1]Link Out Inc Stmt'!$H$8:$H$1000,MATCH($C51,'[1]Link Out Inc Stmt'!$C$8:$C$1000,0),1),"")</f>
        <v>105722.08</v>
      </c>
      <c r="N51" s="113">
        <f>IFERROR(INDEX('[1]Link Out Inc Stmt'!$I$8:$I$1000,MATCH($C51,'[1]Link Out Inc Stmt'!$C$8:$C$1000,0),1),"")</f>
        <v>57226.400000000001</v>
      </c>
      <c r="O51" s="113">
        <f>IFERROR(INDEX('[1]Link Out Inc Stmt'!$J$8:$J$1000,MATCH($C51,'[1]Link Out Inc Stmt'!$C$8:$C$1000,0),1),"")</f>
        <v>81526.3</v>
      </c>
      <c r="P51" s="19"/>
      <c r="Q51" s="19"/>
      <c r="R51" s="19"/>
    </row>
    <row r="52" spans="1:18">
      <c r="A52" t="str">
        <f>IFERROR(INDEX('[1]Link Out Inc Stmt'!$A$8:$A$1000,MATCH($C52,'[1]Link Out Inc Stmt'!$C$8:$C$1000,0),1),"")</f>
        <v>P36</v>
      </c>
      <c r="B52" t="str">
        <f>IFERROR(INDEX('[1]Link Out Inc Stmt'!$B$8:$B$1000,MATCH($C52,'[1]Link Out Inc Stmt'!$C$8:$C$1000,0),1),"")</f>
        <v>Insurance other than group</v>
      </c>
      <c r="C52" s="106">
        <v>55720100</v>
      </c>
      <c r="D52" t="str">
        <f>IFERROR(INDEX('[1]Link Out Inc Stmt'!$D$8:$D$1000,MATCH($C52,'[1]Link Out Inc Stmt'!$C$8:$C$1000,0),1),"")</f>
        <v>Insurance WC Capitalized Credits</v>
      </c>
      <c r="E52">
        <f>IFERROR(INDEX('[1]Link Out Inc Stmt'!$E$8:$E$1000,MATCH($C52,'[1]Link Out Inc Stmt'!$C$8:$C$1000,0),1),"")</f>
        <v>658.8</v>
      </c>
      <c r="F52" s="113">
        <f>IFERROR(INDEX('[1]Link Out Inc Stmt'!$K$8:$K$1000,MATCH($C52,'[1]Link Out Inc Stmt'!$C$8:$C$1000,0),1),"")</f>
        <v>-16545.129999999997</v>
      </c>
      <c r="G52" s="35" t="str">
        <f>IFERROR(INDEX('[1]Link Out Inc Stmt'!$L$8:$L$1000,MATCH($C52,'[1]Link Out Inc Stmt'!$C$8:$C$1000,0),1),"")</f>
        <v>Pending Actual</v>
      </c>
      <c r="H52" s="113">
        <f>VLOOKUP(C52,'Link Out'!$A$8:$D$100,4,0)</f>
        <v>-24884</v>
      </c>
      <c r="I52" s="113">
        <f t="shared" si="0"/>
        <v>-41429</v>
      </c>
      <c r="J52" s="113"/>
      <c r="K52" s="113">
        <f>IFERROR(INDEX('[1]Link Out Inc Stmt'!$F$8:$F$1000,MATCH($C52,'[1]Link Out Inc Stmt'!$C$8:$C$1000,0),1),"")</f>
        <v>-35779.050000000003</v>
      </c>
      <c r="L52" s="113">
        <f>IFERROR(INDEX('[1]Link Out Inc Stmt'!$G$8:$G$1000,MATCH($C52,'[1]Link Out Inc Stmt'!$C$8:$C$1000,0),1),"")</f>
        <v>-35025.089999999997</v>
      </c>
      <c r="M52" s="113">
        <f>IFERROR(INDEX('[1]Link Out Inc Stmt'!$H$8:$H$1000,MATCH($C52,'[1]Link Out Inc Stmt'!$C$8:$C$1000,0),1),"")</f>
        <v>-40671.979999999996</v>
      </c>
      <c r="N52" s="113">
        <f>IFERROR(INDEX('[1]Link Out Inc Stmt'!$I$8:$I$1000,MATCH($C52,'[1]Link Out Inc Stmt'!$C$8:$C$1000,0),1),"")</f>
        <v>-26013</v>
      </c>
      <c r="O52" s="113">
        <f>IFERROR(INDEX('[1]Link Out Inc Stmt'!$J$8:$J$1000,MATCH($C52,'[1]Link Out Inc Stmt'!$C$8:$C$1000,0),1),"")</f>
        <v>-31126.469999999998</v>
      </c>
      <c r="P52" s="19"/>
      <c r="Q52" s="19"/>
      <c r="R52" s="19"/>
    </row>
    <row r="53" spans="1:18">
      <c r="A53" t="str">
        <f>IFERROR(INDEX('[1]Link Out Inc Stmt'!$A$8:$A$1000,MATCH($C53,'[1]Link Out Inc Stmt'!$C$8:$C$1000,0),1),"")</f>
        <v>P36</v>
      </c>
      <c r="B53" t="str">
        <f>IFERROR(INDEX('[1]Link Out Inc Stmt'!$B$8:$B$1000,MATCH($C53,'[1]Link Out Inc Stmt'!$C$8:$C$1000,0),1),"")</f>
        <v>Insurance other than group</v>
      </c>
      <c r="C53" s="106">
        <v>55730000</v>
      </c>
      <c r="D53" t="str">
        <f>IFERROR(INDEX('[1]Link Out Inc Stmt'!$D$8:$D$1000,MATCH($C53,'[1]Link Out Inc Stmt'!$C$8:$C$1000,0),1),"")</f>
        <v>Insurance Other</v>
      </c>
      <c r="E53">
        <f>IFERROR(INDEX('[1]Link Out Inc Stmt'!$E$8:$E$1000,MATCH($C53,'[1]Link Out Inc Stmt'!$C$8:$C$1000,0),1),"")</f>
        <v>659.8</v>
      </c>
      <c r="F53" s="113">
        <f>IFERROR(INDEX('[1]Link Out Inc Stmt'!$K$8:$K$1000,MATCH($C53,'[1]Link Out Inc Stmt'!$C$8:$C$1000,0),1),"")</f>
        <v>34687.560000000005</v>
      </c>
      <c r="G53" s="35" t="str">
        <f>IFERROR(INDEX('[1]Link Out Inc Stmt'!$L$8:$L$1000,MATCH($C53,'[1]Link Out Inc Stmt'!$C$8:$C$1000,0),1),"")</f>
        <v>Pending Actual</v>
      </c>
      <c r="H53" s="113">
        <f>VLOOKUP(C53,'Link Out'!$A$8:$D$100,4,0)</f>
        <v>42583</v>
      </c>
      <c r="I53" s="113">
        <f t="shared" si="0"/>
        <v>77271</v>
      </c>
      <c r="J53" s="113"/>
      <c r="K53" s="113">
        <f>IFERROR(INDEX('[1]Link Out Inc Stmt'!$F$8:$F$1000,MATCH($C53,'[1]Link Out Inc Stmt'!$C$8:$C$1000,0),1),"")</f>
        <v>11472.59</v>
      </c>
      <c r="L53" s="113">
        <f>IFERROR(INDEX('[1]Link Out Inc Stmt'!$G$8:$G$1000,MATCH($C53,'[1]Link Out Inc Stmt'!$C$8:$C$1000,0),1),"")</f>
        <v>11761.45</v>
      </c>
      <c r="M53" s="113">
        <f>IFERROR(INDEX('[1]Link Out Inc Stmt'!$H$8:$H$1000,MATCH($C53,'[1]Link Out Inc Stmt'!$C$8:$C$1000,0),1),"")</f>
        <v>17083.72</v>
      </c>
      <c r="N53" s="113">
        <f>IFERROR(INDEX('[1]Link Out Inc Stmt'!$I$8:$I$1000,MATCH($C53,'[1]Link Out Inc Stmt'!$C$8:$C$1000,0),1),"")</f>
        <v>39550.58</v>
      </c>
      <c r="O53" s="113">
        <f>IFERROR(INDEX('[1]Link Out Inc Stmt'!$J$8:$J$1000,MATCH($C53,'[1]Link Out Inc Stmt'!$C$8:$C$1000,0),1),"")</f>
        <v>64981.13</v>
      </c>
      <c r="P53" s="19"/>
      <c r="Q53" s="19"/>
      <c r="R53" s="19"/>
    </row>
    <row r="54" spans="1:18">
      <c r="A54" t="str">
        <f>IFERROR(INDEX('[1]Link Out Inc Stmt'!$A$8:$A$1000,MATCH($C54,'[1]Link Out Inc Stmt'!$C$8:$C$1000,0),1),"")</f>
        <v>P36</v>
      </c>
      <c r="B54" t="str">
        <f>IFERROR(INDEX('[1]Link Out Inc Stmt'!$B$8:$B$1000,MATCH($C54,'[1]Link Out Inc Stmt'!$C$8:$C$1000,0),1),"")</f>
        <v>Insurance other than group</v>
      </c>
      <c r="C54" s="106">
        <v>55740000</v>
      </c>
      <c r="D54" t="str">
        <f>IFERROR(INDEX('[1]Link Out Inc Stmt'!$D$8:$D$1000,MATCH($C54,'[1]Link Out Inc Stmt'!$C$8:$C$1000,0),1),"")</f>
        <v>Insurance Property</v>
      </c>
      <c r="E54">
        <f>IFERROR(INDEX('[1]Link Out Inc Stmt'!$E$8:$E$1000,MATCH($C54,'[1]Link Out Inc Stmt'!$C$8:$C$1000,0),1),"")</f>
        <v>659.8</v>
      </c>
      <c r="F54" s="113">
        <f>IFERROR(INDEX('[1]Link Out Inc Stmt'!$K$8:$K$1000,MATCH($C54,'[1]Link Out Inc Stmt'!$C$8:$C$1000,0),1),"")</f>
        <v>294505.83999999997</v>
      </c>
      <c r="G54" s="35" t="str">
        <f>IFERROR(INDEX('[1]Link Out Inc Stmt'!$L$8:$L$1000,MATCH($C54,'[1]Link Out Inc Stmt'!$C$8:$C$1000,0),1),"")</f>
        <v>Pending Actual</v>
      </c>
      <c r="H54" s="113">
        <f>VLOOKUP(C54,'Link Out'!$A$8:$D$100,4,0)</f>
        <v>270181</v>
      </c>
      <c r="I54" s="113">
        <f t="shared" si="0"/>
        <v>564687</v>
      </c>
      <c r="J54" s="113"/>
      <c r="K54" s="113">
        <f>IFERROR(INDEX('[1]Link Out Inc Stmt'!$F$8:$F$1000,MATCH($C54,'[1]Link Out Inc Stmt'!$C$8:$C$1000,0),1),"")</f>
        <v>456356.11</v>
      </c>
      <c r="L54" s="113">
        <f>IFERROR(INDEX('[1]Link Out Inc Stmt'!$G$8:$G$1000,MATCH($C54,'[1]Link Out Inc Stmt'!$C$8:$C$1000,0),1),"")</f>
        <v>490970.81</v>
      </c>
      <c r="M54" s="113">
        <f>IFERROR(INDEX('[1]Link Out Inc Stmt'!$H$8:$H$1000,MATCH($C54,'[1]Link Out Inc Stmt'!$C$8:$C$1000,0),1),"")</f>
        <v>524612.03</v>
      </c>
      <c r="N54" s="113">
        <f>IFERROR(INDEX('[1]Link Out Inc Stmt'!$I$8:$I$1000,MATCH($C54,'[1]Link Out Inc Stmt'!$C$8:$C$1000,0),1),"")</f>
        <v>593809.15</v>
      </c>
      <c r="O54" s="113">
        <f>IFERROR(INDEX('[1]Link Out Inc Stmt'!$J$8:$J$1000,MATCH($C54,'[1]Link Out Inc Stmt'!$C$8:$C$1000,0),1),"")</f>
        <v>613167.28</v>
      </c>
      <c r="P54" s="19"/>
      <c r="Q54" s="19"/>
      <c r="R54" s="19"/>
    </row>
    <row r="55" spans="1:18">
      <c r="F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>
      <c r="F56" s="109"/>
      <c r="H56" s="109"/>
      <c r="I56" s="109"/>
      <c r="J56" s="109"/>
      <c r="K56" s="109"/>
      <c r="L56" s="109"/>
      <c r="M56" s="109"/>
      <c r="N56" s="109"/>
      <c r="O56" s="109"/>
    </row>
    <row r="57" spans="1:18">
      <c r="F57" s="110"/>
      <c r="G57" s="4"/>
      <c r="H57" s="110"/>
      <c r="I57" s="109"/>
      <c r="J57" s="109"/>
      <c r="K57" s="109"/>
      <c r="L57" s="109"/>
      <c r="M57" s="109"/>
      <c r="N57" s="109"/>
      <c r="O57" s="109"/>
    </row>
    <row r="58" spans="1:18">
      <c r="F58" s="111">
        <f>SUM(F48:F57)</f>
        <v>941970.2699999999</v>
      </c>
      <c r="G58" s="36">
        <f>SUM(G48:G57)</f>
        <v>0</v>
      </c>
      <c r="H58" s="111">
        <f>SUM(H48:H57)</f>
        <v>1260101</v>
      </c>
      <c r="I58" s="112">
        <f>SUM(I48:I57)</f>
        <v>2202073</v>
      </c>
      <c r="J58" s="109"/>
      <c r="K58" s="112">
        <f>SUM(K48:K57)</f>
        <v>1004538.74</v>
      </c>
      <c r="L58" s="112">
        <f>SUM(L48:L57)</f>
        <v>1246357.18</v>
      </c>
      <c r="M58" s="112">
        <f>SUM(M48:M57)</f>
        <v>1571812.1</v>
      </c>
      <c r="N58" s="112">
        <f>SUM(N48:N57)</f>
        <v>1704566.1800000002</v>
      </c>
      <c r="O58" s="112">
        <f>SUM(O48:O57)</f>
        <v>1829566.2</v>
      </c>
    </row>
    <row r="59" spans="1:18">
      <c r="F59" s="109"/>
      <c r="H59" s="109"/>
      <c r="I59" s="109"/>
      <c r="J59" s="109"/>
      <c r="K59" s="109"/>
      <c r="L59" s="109"/>
      <c r="M59" s="109"/>
      <c r="N59" s="109"/>
      <c r="O59" s="109"/>
    </row>
    <row r="60" spans="1:18">
      <c r="F60" s="109"/>
      <c r="H60" s="109"/>
      <c r="I60" s="109"/>
      <c r="J60" s="109"/>
      <c r="K60" s="109"/>
      <c r="L60" s="109"/>
      <c r="M60" s="109"/>
      <c r="N60" s="109"/>
      <c r="O60" s="109"/>
    </row>
    <row r="61" spans="1:18">
      <c r="H61" s="109"/>
      <c r="I61" s="109"/>
      <c r="J61" s="109"/>
      <c r="K61" s="109"/>
      <c r="L61" s="109"/>
      <c r="M61" s="109"/>
      <c r="N61" s="109"/>
      <c r="O61" s="109"/>
    </row>
    <row r="62" spans="1:18">
      <c r="A62" s="1" t="s">
        <v>37</v>
      </c>
    </row>
    <row r="63" spans="1:18">
      <c r="A63" t="s">
        <v>31</v>
      </c>
      <c r="B63" s="107">
        <v>0.39300000000000002</v>
      </c>
    </row>
  </sheetData>
  <printOptions horizontalCentered="1" verticalCentered="1"/>
  <pageMargins left="0.75" right="0.75" top="0.75" bottom="0.75" header="0.3" footer="0.3"/>
  <pageSetup scale="38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1"/>
  <sheetViews>
    <sheetView zoomScale="90" zoomScaleNormal="90" workbookViewId="0">
      <selection activeCell="E12" sqref="E12"/>
    </sheetView>
  </sheetViews>
  <sheetFormatPr defaultColWidth="9.140625" defaultRowHeight="15"/>
  <cols>
    <col min="1" max="1" width="21.140625" bestFit="1" customWidth="1"/>
    <col min="2" max="2" width="31.42578125" bestFit="1" customWidth="1"/>
    <col min="3" max="3" width="16.5703125" bestFit="1" customWidth="1"/>
    <col min="4" max="4" width="18.140625" customWidth="1"/>
    <col min="5" max="5" width="16.140625" customWidth="1"/>
    <col min="6" max="6" width="17" bestFit="1" customWidth="1"/>
    <col min="7" max="7" width="17" customWidth="1"/>
    <col min="8" max="8" width="12.85546875" bestFit="1" customWidth="1"/>
    <col min="9" max="9" width="11.5703125" bestFit="1" customWidth="1"/>
  </cols>
  <sheetData>
    <row r="1" spans="1:9">
      <c r="A1" s="1" t="s">
        <v>32</v>
      </c>
    </row>
    <row r="2" spans="1:9" ht="60">
      <c r="A2" s="3" t="s">
        <v>11</v>
      </c>
      <c r="B2" s="3" t="s">
        <v>1</v>
      </c>
      <c r="C2" s="3" t="s">
        <v>10</v>
      </c>
      <c r="D2" s="3" t="str">
        <f>"Base Year 6 Month Forecast ("&amp;TEXT(EOMONTH('Link In'!$A$4,-6)+1,"m/d/yyyy")&amp;" - "&amp;TEXT('Link In'!$A$4,"m/d/yyyy")&amp;")"</f>
        <v>Base Year 6 Month Forecast (3/1/2026 - 8/31/2026)</v>
      </c>
      <c r="E2" s="7" t="str">
        <f>Exhibit!C13</f>
        <v>Base Year (12 Months Ending August 31, 2026)</v>
      </c>
      <c r="F2" s="7" t="str">
        <f>Exhibit!D13</f>
        <v>Adjustment for Forecast at Present Rates</v>
      </c>
      <c r="G2" s="7" t="str">
        <f>Exhibit!E13</f>
        <v>Forecast Year (12 Months Ending December 31, 2027)</v>
      </c>
      <c r="H2" s="3" t="s">
        <v>18</v>
      </c>
      <c r="I2" s="3" t="s">
        <v>19</v>
      </c>
    </row>
    <row r="3" spans="1:9">
      <c r="A3" s="4" t="str">
        <f>'Link In'!A48</f>
        <v>P36</v>
      </c>
      <c r="B3" t="str">
        <f>'Link In'!A22</f>
        <v>Insurance Other than Group</v>
      </c>
      <c r="C3" t="str">
        <f>'Link In'!A26</f>
        <v>Schedule D-2</v>
      </c>
      <c r="D3" s="33"/>
      <c r="E3" s="33">
        <f>ROUND(Exhibit!C15,0)</f>
        <v>2202073</v>
      </c>
      <c r="F3" s="33">
        <f>ROUND(Exhibit!D15,0)</f>
        <v>657811</v>
      </c>
      <c r="G3" s="33">
        <f>ROUND(Exhibit!E15,0)</f>
        <v>2859884</v>
      </c>
      <c r="H3" t="str">
        <f>Exhibit!F1</f>
        <v>W/P - 3-8</v>
      </c>
      <c r="I3" t="str">
        <f ca="1">Exhibit!F2</f>
        <v>O&amp;M\[KAWC 2026 Rate Case - IOTG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39</v>
      </c>
    </row>
    <row r="8" spans="1:9">
      <c r="A8" s="4">
        <f>'Summary by Account'!A14</f>
        <v>55110000</v>
      </c>
      <c r="B8" s="10" t="str">
        <f>'Summary by Account'!B14</f>
        <v>Insurance Vehicle</v>
      </c>
      <c r="C8" s="4"/>
      <c r="D8" s="33" cm="1">
        <f t="array" ref="D8">SUMPRODUCT(--('Workpaper 1'!$AB$22:$AB$42=$A8),('Workpaper 1'!$BG$22:$BG$42))</f>
        <v>44455</v>
      </c>
      <c r="E8" s="33">
        <f>ROUND('Summary by Account'!C14,0)</f>
        <v>86427</v>
      </c>
      <c r="F8" s="33">
        <f>ROUND('Summary by Account'!D14,2)</f>
        <v>14110</v>
      </c>
      <c r="G8" s="33">
        <f>ROUND('Summary by Account'!E14,2)</f>
        <v>100537</v>
      </c>
    </row>
    <row r="9" spans="1:9">
      <c r="A9" s="4">
        <f>'Summary by Account'!A15</f>
        <v>55710000</v>
      </c>
      <c r="B9" s="10" t="str">
        <f>'Summary by Account'!B15</f>
        <v>Insurance General Liabilty</v>
      </c>
      <c r="C9" s="4"/>
      <c r="D9" s="67" cm="1">
        <f t="array" ref="D9">SUMPRODUCT(--('Workpaper 1'!$AB$22:$AB$42=$A9),('Workpaper 1'!$BG$22:$BG$42))</f>
        <v>864446</v>
      </c>
      <c r="E9" s="67">
        <f>ROUND('Summary by Account'!C15,0)</f>
        <v>1331897</v>
      </c>
      <c r="F9" s="67">
        <f>ROUND('Summary by Account'!D15,2)</f>
        <v>598938</v>
      </c>
      <c r="G9" s="67">
        <f>ROUND('Summary by Account'!E15,2)</f>
        <v>1930835</v>
      </c>
    </row>
    <row r="10" spans="1:9">
      <c r="A10" s="4">
        <f>'Summary by Account'!A16</f>
        <v>55711000</v>
      </c>
      <c r="B10" s="10" t="str">
        <f>'Summary by Account'!B16</f>
        <v>Insurance Casualty Reserve</v>
      </c>
      <c r="C10" s="4"/>
      <c r="D10" s="68" cm="1">
        <f t="array" ref="D10">SUMPRODUCT(--('Workpaper 1'!$AB$22:$AB$42=$A10),('Workpaper 1'!$BG$22:$BG$42))</f>
        <v>0</v>
      </c>
      <c r="E10" s="68">
        <f>ROUND('Summary by Account'!C16,0)</f>
        <v>79644</v>
      </c>
      <c r="F10" s="68">
        <f>ROUND('Summary by Account'!D16,2)</f>
        <v>-79644</v>
      </c>
      <c r="G10" s="68">
        <f>ROUND('Summary by Account'!E16,2)</f>
        <v>0</v>
      </c>
    </row>
    <row r="11" spans="1:9">
      <c r="A11" s="4">
        <f>'Summary by Account'!A17</f>
        <v>55720000</v>
      </c>
      <c r="B11" s="10" t="str">
        <f>'Summary by Account'!B17</f>
        <v>Insurance Workers Compensation</v>
      </c>
      <c r="C11" s="4"/>
      <c r="D11" s="67" cm="1">
        <f t="array" ref="D11">SUMPRODUCT(--('Workpaper 1'!$AB$22:$AB$42=$A11),('Workpaper 1'!$BG$22:$BG$42))</f>
        <v>63320</v>
      </c>
      <c r="E11" s="67">
        <f>ROUND('Summary by Account'!C17,0)</f>
        <v>103576</v>
      </c>
      <c r="F11" s="67">
        <f>ROUND('Summary by Account'!D17,2)</f>
        <v>35726</v>
      </c>
      <c r="G11" s="67">
        <f>ROUND('Summary by Account'!E17,2)</f>
        <v>139302</v>
      </c>
    </row>
    <row r="12" spans="1:9">
      <c r="A12" s="4">
        <f>'Summary by Account'!A18</f>
        <v>55720100</v>
      </c>
      <c r="B12" s="10" t="str">
        <f>'Summary by Account'!B18</f>
        <v>Insurance WC Capitalized Credits</v>
      </c>
      <c r="C12" s="4"/>
      <c r="D12" s="67" cm="1">
        <f t="array" ref="D12">SUMPRODUCT(--('Workpaper 1'!$AB$22:$AB$42=$A12),('Workpaper 1'!$BG$22:$BG$42))</f>
        <v>-24884</v>
      </c>
      <c r="E12" s="67">
        <f>ROUND('Summary by Account'!C18,0)</f>
        <v>-41429</v>
      </c>
      <c r="F12" s="67">
        <f>ROUND('Summary by Account'!D18,2)</f>
        <v>-13317</v>
      </c>
      <c r="G12" s="67">
        <f>ROUND('Summary by Account'!E18,2)</f>
        <v>-54746</v>
      </c>
    </row>
    <row r="13" spans="1:9">
      <c r="A13" s="4">
        <f>'Summary by Account'!A19</f>
        <v>55730000</v>
      </c>
      <c r="B13" s="10" t="str">
        <f>'Summary by Account'!B19</f>
        <v>Insurance Other</v>
      </c>
      <c r="C13" s="4"/>
      <c r="D13" s="67" cm="1">
        <f t="array" ref="D13">SUMPRODUCT(--('Workpaper 1'!$AB$22:$AB$42=$A13),('Workpaper 1'!$BG$22:$BG$42))</f>
        <v>42583</v>
      </c>
      <c r="E13" s="67">
        <f>ROUND('Summary by Account'!C19,0)</f>
        <v>77271</v>
      </c>
      <c r="F13" s="67">
        <f>ROUND('Summary by Account'!D19,2)</f>
        <v>85796</v>
      </c>
      <c r="G13" s="67">
        <f>ROUND('Summary by Account'!E19,2)</f>
        <v>163067</v>
      </c>
    </row>
    <row r="14" spans="1:9">
      <c r="A14" s="4">
        <f>'Summary by Account'!A20</f>
        <v>55740000</v>
      </c>
      <c r="B14" s="10" t="str">
        <f>'Summary by Account'!B20</f>
        <v>Insurance Property</v>
      </c>
      <c r="C14" s="4"/>
      <c r="D14" s="67" cm="1">
        <f t="array" ref="D14">SUMPRODUCT(--('Workpaper 1'!$AB$22:$AB$42=$A14),('Workpaper 1'!$BG$22:$BG$42))</f>
        <v>270181</v>
      </c>
      <c r="E14" s="67">
        <f>ROUND('Summary by Account'!C20,0)</f>
        <v>564687</v>
      </c>
      <c r="F14" s="67">
        <f>ROUND('Summary by Account'!D20,2)</f>
        <v>16202</v>
      </c>
      <c r="G14" s="67">
        <f>ROUND('Summary by Account'!E20,2)</f>
        <v>580889</v>
      </c>
    </row>
    <row r="15" spans="1:9">
      <c r="A15" s="4"/>
      <c r="B15" s="10"/>
      <c r="C15" s="4"/>
      <c r="D15" s="33"/>
      <c r="E15" s="33"/>
      <c r="F15" s="33"/>
      <c r="G15" s="33"/>
    </row>
    <row r="16" spans="1:9">
      <c r="A16" s="4"/>
      <c r="B16" s="10"/>
      <c r="C16" s="4"/>
      <c r="D16" s="33"/>
      <c r="E16" s="33"/>
      <c r="F16" s="33"/>
      <c r="G16" s="33"/>
    </row>
    <row r="17" spans="1:7">
      <c r="A17" s="4"/>
      <c r="B17" s="10"/>
      <c r="C17" s="4"/>
      <c r="D17" s="4"/>
      <c r="E17" s="4"/>
      <c r="F17" s="4"/>
      <c r="G17" s="11"/>
    </row>
    <row r="18" spans="1:7" ht="15.75" thickBot="1">
      <c r="A18" s="4"/>
      <c r="B18" s="12"/>
      <c r="C18" s="4"/>
      <c r="D18" s="53">
        <f>SUM(D8:D17)</f>
        <v>1260101</v>
      </c>
      <c r="E18" s="53">
        <f>SUM(E8:E17)</f>
        <v>2202073</v>
      </c>
      <c r="F18" s="53">
        <f>SUM(F8:F17)</f>
        <v>657811</v>
      </c>
      <c r="G18" s="53">
        <f>SUM(G8:G17)</f>
        <v>2859884</v>
      </c>
    </row>
    <row r="19" spans="1:7" ht="15.75" thickTop="1">
      <c r="A19" s="4"/>
      <c r="B19" s="4"/>
      <c r="C19" s="4"/>
      <c r="D19" s="66"/>
      <c r="E19" s="66"/>
      <c r="F19" s="66"/>
      <c r="G19" s="66"/>
    </row>
    <row r="20" spans="1:7">
      <c r="A20" s="9"/>
      <c r="B20" s="4"/>
      <c r="C20" s="4"/>
      <c r="D20" s="4"/>
      <c r="E20" s="4"/>
    </row>
    <row r="30" spans="1:7">
      <c r="E30" s="20"/>
    </row>
    <row r="31" spans="1:7">
      <c r="E31" s="20"/>
    </row>
  </sheetData>
  <printOptions horizontalCentered="1" verticalCentered="1"/>
  <pageMargins left="0.75" right="0.75" top="0.75" bottom="0.75" header="0.3" footer="0.3"/>
  <pageSetup scale="61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25"/>
  <sheetViews>
    <sheetView zoomScaleNormal="100" workbookViewId="0">
      <selection activeCell="C15" sqref="C15"/>
    </sheetView>
  </sheetViews>
  <sheetFormatPr defaultColWidth="9.140625" defaultRowHeight="15"/>
  <cols>
    <col min="1" max="1" width="5.85546875" customWidth="1"/>
    <col min="2" max="2" width="49.855468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5</v>
      </c>
      <c r="B1" s="1"/>
      <c r="C1" s="1"/>
      <c r="D1" s="1"/>
      <c r="F1" s="2" t="str">
        <f>'Link In'!A25</f>
        <v>W/P - 3-8</v>
      </c>
    </row>
    <row r="2" spans="1:6">
      <c r="A2" s="1" t="s">
        <v>6</v>
      </c>
      <c r="B2" s="1"/>
      <c r="C2" s="1"/>
      <c r="D2" s="1"/>
      <c r="F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Exhibit.xlsx]Exhibit</v>
      </c>
    </row>
    <row r="4" spans="1:6">
      <c r="A4" s="41" t="str">
        <f>'Link In'!A1</f>
        <v xml:space="preserve">   </v>
      </c>
      <c r="B4" s="41"/>
      <c r="C4" s="41"/>
      <c r="D4" s="41"/>
      <c r="E4" s="41"/>
      <c r="F4" s="41"/>
    </row>
    <row r="5" spans="1:6">
      <c r="A5" s="41" t="str">
        <f>'Link In'!A3</f>
        <v>Case No. 2026-00094</v>
      </c>
      <c r="B5" s="41"/>
      <c r="C5" s="41"/>
      <c r="D5" s="41"/>
      <c r="E5" s="41"/>
      <c r="F5" s="41"/>
    </row>
    <row r="6" spans="1:6">
      <c r="A6" s="41" t="str">
        <f>'Link In'!A23</f>
        <v>Base Year Adjustment Insurance Other than Group</v>
      </c>
      <c r="B6" s="41"/>
      <c r="C6" s="41"/>
      <c r="D6" s="41"/>
      <c r="E6" s="41"/>
      <c r="F6" s="41"/>
    </row>
    <row r="7" spans="1:6">
      <c r="A7" s="61" t="str">
        <f>'Link In'!A6</f>
        <v>For the 12 Months Ending December 31, 2027</v>
      </c>
      <c r="B7" s="61"/>
      <c r="C7" s="61"/>
      <c r="D7" s="61"/>
      <c r="E7" s="61"/>
      <c r="F7" s="61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3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12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Insurance Other than Group</v>
      </c>
      <c r="C15" s="69">
        <f>ROUND('Link In'!I58,0)</f>
        <v>2202073</v>
      </c>
      <c r="D15" s="20">
        <f>E15-C15</f>
        <v>657811</v>
      </c>
      <c r="E15" s="20">
        <f>'Workpaper 1'!BK46</f>
        <v>2859884</v>
      </c>
    </row>
    <row r="16" spans="1:6">
      <c r="A16" s="4">
        <v>2</v>
      </c>
    </row>
    <row r="17" spans="1:6">
      <c r="A17" s="4">
        <v>3</v>
      </c>
      <c r="C17" s="19"/>
      <c r="D17" s="19"/>
      <c r="E17" s="19"/>
    </row>
    <row r="18" spans="1:6">
      <c r="A18" s="4">
        <v>4</v>
      </c>
      <c r="B18" s="1" t="s">
        <v>17</v>
      </c>
      <c r="C18" s="19"/>
      <c r="D18" s="19"/>
      <c r="E18" s="19"/>
    </row>
    <row r="19" spans="1:6">
      <c r="A19" s="4">
        <v>5</v>
      </c>
      <c r="B19" s="38" t="s">
        <v>38</v>
      </c>
      <c r="C19" s="19"/>
      <c r="D19" s="23">
        <f>SUM('Summary by Account'!D14:D15,'Summary by Account'!D17,'Summary by Account'!D19:D20)</f>
        <v>750772</v>
      </c>
    </row>
    <row r="20" spans="1:6">
      <c r="A20" s="4">
        <v>6</v>
      </c>
      <c r="B20" s="39" t="s">
        <v>40</v>
      </c>
      <c r="C20" s="19"/>
      <c r="D20" s="23">
        <f>'Summary by Account'!D18</f>
        <v>-13317</v>
      </c>
    </row>
    <row r="21" spans="1:6">
      <c r="A21" s="4">
        <v>7</v>
      </c>
      <c r="B21" s="39" t="s">
        <v>41</v>
      </c>
      <c r="C21" s="19"/>
      <c r="D21" s="23">
        <f>'Summary by Account'!D16</f>
        <v>-79644</v>
      </c>
    </row>
    <row r="22" spans="1:6">
      <c r="A22" s="4">
        <v>8</v>
      </c>
      <c r="B22" s="39"/>
      <c r="C22" s="19"/>
      <c r="D22" s="23"/>
    </row>
    <row r="23" spans="1:6">
      <c r="A23" s="4">
        <v>9</v>
      </c>
      <c r="B23" s="26"/>
      <c r="C23" s="19"/>
      <c r="D23" s="23"/>
    </row>
    <row r="24" spans="1:6">
      <c r="A24" s="4">
        <v>10</v>
      </c>
      <c r="B24" s="1" t="s">
        <v>3</v>
      </c>
      <c r="C24" s="19"/>
      <c r="D24" s="25">
        <f>SUM(D19:D23)</f>
        <v>657811</v>
      </c>
      <c r="F24" t="str">
        <f>'Link In'!A26</f>
        <v>Schedule D-2</v>
      </c>
    </row>
    <row r="25" spans="1:6">
      <c r="C25" s="19"/>
      <c r="D25" s="19"/>
    </row>
  </sheetData>
  <printOptions horizontalCentered="1" verticalCentered="1"/>
  <pageMargins left="0.75" right="0.75" top="0.75" bottom="0.75" header="0.3" footer="0.3"/>
  <pageSetup scale="76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23"/>
  <sheetViews>
    <sheetView zoomScaleNormal="100" workbookViewId="0">
      <pane ySplit="12" topLeftCell="A13" activePane="bottomLeft" state="frozen"/>
      <selection pane="bottomLeft" activeCell="E26" sqref="E26"/>
    </sheetView>
  </sheetViews>
  <sheetFormatPr defaultColWidth="9.140625" defaultRowHeight="15"/>
  <cols>
    <col min="1" max="1" width="18.5703125" customWidth="1"/>
    <col min="2" max="2" width="35" customWidth="1"/>
    <col min="3" max="3" width="19.5703125" customWidth="1"/>
    <col min="4" max="4" width="20.85546875" customWidth="1"/>
    <col min="5" max="5" width="22.85546875" customWidth="1"/>
    <col min="7" max="7" width="12.5703125" customWidth="1"/>
    <col min="9" max="9" width="12.5703125" customWidth="1"/>
  </cols>
  <sheetData>
    <row r="1" spans="1:10">
      <c r="A1" s="1" t="s">
        <v>5</v>
      </c>
      <c r="B1" s="1"/>
      <c r="C1" s="1"/>
      <c r="D1" s="1"/>
      <c r="G1" s="2" t="str">
        <f>'Link In'!A25</f>
        <v>W/P - 3-8</v>
      </c>
    </row>
    <row r="2" spans="1:10">
      <c r="A2" s="1" t="s">
        <v>6</v>
      </c>
      <c r="B2" s="1"/>
      <c r="C2" s="1"/>
      <c r="D2" s="1"/>
      <c r="G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Exhibit.xlsx]Summary by Account</v>
      </c>
    </row>
    <row r="4" spans="1:10">
      <c r="A4" s="41" t="str">
        <f>'Link In'!A1</f>
        <v xml:space="preserve">   </v>
      </c>
      <c r="B4" s="41"/>
      <c r="C4" s="41"/>
      <c r="D4" s="41"/>
      <c r="E4" s="41"/>
    </row>
    <row r="5" spans="1:10">
      <c r="A5" s="41" t="str">
        <f>'Link In'!A3</f>
        <v>Case No. 2026-00094</v>
      </c>
      <c r="B5" s="41"/>
      <c r="C5" s="41"/>
      <c r="D5" s="41"/>
      <c r="E5" s="41"/>
    </row>
    <row r="6" spans="1:10">
      <c r="A6" s="41" t="str">
        <f>'Link In'!A23</f>
        <v>Base Year Adjustment Insurance Other than Group</v>
      </c>
      <c r="B6" s="41"/>
      <c r="C6" s="41"/>
      <c r="D6" s="41"/>
      <c r="E6" s="41"/>
    </row>
    <row r="7" spans="1:10">
      <c r="A7" s="61" t="str">
        <f>'Link In'!A6</f>
        <v>For the 12 Months Ending December 31, 2027</v>
      </c>
      <c r="B7" s="61"/>
      <c r="C7" s="61"/>
      <c r="D7" s="61"/>
      <c r="E7" s="61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13</v>
      </c>
      <c r="B12" s="5" t="s">
        <v>14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f>'Link In'!C48</f>
        <v>55110000</v>
      </c>
      <c r="B14" s="6" t="str">
        <f>'Link In'!D48</f>
        <v>Insurance Vehicle</v>
      </c>
      <c r="C14" s="20">
        <f>ROUND('Link In'!I48,0)</f>
        <v>86427</v>
      </c>
      <c r="D14" s="20">
        <f t="shared" ref="D14:D20" si="0">E14-C14</f>
        <v>14110</v>
      </c>
      <c r="E14" s="20" cm="1">
        <f t="array" ref="E14">SUMPRODUCT(--('Workpaper 1'!$AB$22:$AB$42=$A14),('Workpaper 1'!$BK$22:$BK$42))</f>
        <v>100537</v>
      </c>
      <c r="I14" s="17"/>
      <c r="J14" s="17"/>
    </row>
    <row r="15" spans="1:10">
      <c r="A15">
        <f>'Link In'!C49</f>
        <v>55710000</v>
      </c>
      <c r="B15" s="6" t="str">
        <f>'Link In'!D49</f>
        <v>Insurance General Liabilty</v>
      </c>
      <c r="C15" s="21">
        <f>ROUND('Link In'!I49,0)</f>
        <v>1331897</v>
      </c>
      <c r="D15" s="21">
        <f t="shared" si="0"/>
        <v>598938</v>
      </c>
      <c r="E15" s="21" cm="1">
        <f t="array" ref="E15">SUMPRODUCT(--('Workpaper 1'!$AB$22:$AB$42=$A15),('Workpaper 1'!$BK$22:$BK$42))</f>
        <v>1930835</v>
      </c>
      <c r="I15" s="17"/>
      <c r="J15" s="17"/>
    </row>
    <row r="16" spans="1:10">
      <c r="A16">
        <f>'Link In'!C50</f>
        <v>55711000</v>
      </c>
      <c r="B16" s="6" t="str">
        <f>'Link In'!D50</f>
        <v>Insurance Casualty Reserve</v>
      </c>
      <c r="C16" s="21">
        <f>ROUND('Link In'!I50,0)</f>
        <v>79644</v>
      </c>
      <c r="D16" s="21">
        <f t="shared" si="0"/>
        <v>-79644</v>
      </c>
      <c r="E16" s="21" cm="1">
        <f t="array" ref="E16">SUMPRODUCT(--('Workpaper 1'!$AB$22:$AB$42=$A16),('Workpaper 1'!$BK$22:$BK$42))</f>
        <v>0</v>
      </c>
      <c r="I16" s="17"/>
      <c r="J16" s="17"/>
    </row>
    <row r="17" spans="1:10">
      <c r="A17">
        <f>'Link In'!C51</f>
        <v>55720000</v>
      </c>
      <c r="B17" s="6" t="str">
        <f>'Link In'!D51</f>
        <v>Insurance Workers Compensation</v>
      </c>
      <c r="C17" s="21">
        <f>ROUND('Link In'!I51,0)</f>
        <v>103576</v>
      </c>
      <c r="D17" s="21">
        <f t="shared" ref="D17:D19" si="1">E17-C17</f>
        <v>35726</v>
      </c>
      <c r="E17" s="21" cm="1">
        <f t="array" ref="E17">SUMPRODUCT(--('Workpaper 1'!$AB$22:$AB$42=$A17),('Workpaper 1'!$BK$22:$BK$42))</f>
        <v>139302</v>
      </c>
      <c r="I17" s="17"/>
      <c r="J17" s="17"/>
    </row>
    <row r="18" spans="1:10">
      <c r="A18">
        <f>'Link In'!C52</f>
        <v>55720100</v>
      </c>
      <c r="B18" s="6" t="str">
        <f>'Link In'!D52</f>
        <v>Insurance WC Capitalized Credits</v>
      </c>
      <c r="C18" s="21">
        <f>ROUND('Link In'!I52,0)</f>
        <v>-41429</v>
      </c>
      <c r="D18" s="21">
        <f t="shared" si="1"/>
        <v>-13317</v>
      </c>
      <c r="E18" s="21" cm="1">
        <f t="array" ref="E18">SUMPRODUCT(--('Workpaper 1'!$AB$22:$AB$42=$A18),('Workpaper 1'!$BK$22:$BK$42))</f>
        <v>-54746</v>
      </c>
      <c r="I18" s="17"/>
      <c r="J18" s="17"/>
    </row>
    <row r="19" spans="1:10">
      <c r="A19">
        <f>'Link In'!C53</f>
        <v>55730000</v>
      </c>
      <c r="B19" s="6" t="str">
        <f>'Link In'!D53</f>
        <v>Insurance Other</v>
      </c>
      <c r="C19" s="21">
        <f>ROUND('Link In'!I53,0)</f>
        <v>77271</v>
      </c>
      <c r="D19" s="21">
        <f t="shared" si="1"/>
        <v>85796</v>
      </c>
      <c r="E19" s="21" cm="1">
        <f t="array" ref="E19">SUMPRODUCT(--('Workpaper 1'!$AB$22:$AB$42=$A19),('Workpaper 1'!$BK$22:$BK$42))</f>
        <v>163067</v>
      </c>
      <c r="I19" s="17"/>
      <c r="J19" s="17"/>
    </row>
    <row r="20" spans="1:10">
      <c r="A20">
        <f>'Link In'!C54</f>
        <v>55740000</v>
      </c>
      <c r="B20" s="6" t="str">
        <f>'Link In'!D54</f>
        <v>Insurance Property</v>
      </c>
      <c r="C20" s="21">
        <f>ROUND('Link In'!I54,0)</f>
        <v>564687</v>
      </c>
      <c r="D20" s="21">
        <f t="shared" si="0"/>
        <v>16202</v>
      </c>
      <c r="E20" s="21" cm="1">
        <f t="array" ref="E20">SUMPRODUCT(--('Workpaper 1'!$AB$22:$AB$42=$A20),('Workpaper 1'!$BK$22:$BK$42))</f>
        <v>580889</v>
      </c>
    </row>
    <row r="21" spans="1:10">
      <c r="B21" s="6"/>
      <c r="C21" s="21"/>
      <c r="D21" s="21"/>
      <c r="E21" s="21"/>
    </row>
    <row r="22" spans="1:10" ht="15.75" thickBot="1">
      <c r="C22" s="22">
        <f>SUM(C14:C21)</f>
        <v>2202073</v>
      </c>
      <c r="D22" s="22">
        <f>E22-C22</f>
        <v>657811</v>
      </c>
      <c r="E22" s="22">
        <f>SUM(E14:E21)</f>
        <v>2859884</v>
      </c>
    </row>
    <row r="23" spans="1:10" ht="15.75" thickTop="1">
      <c r="C23" s="66"/>
      <c r="E23" s="66"/>
    </row>
  </sheetData>
  <printOptions horizontalCentered="1" verticalCentered="1"/>
  <pageMargins left="0.75" right="0.75" top="0.75" bottom="0.75" header="0.3" footer="0.3"/>
  <pageSetup scale="87" orientation="landscape" blackAndWhite="1" verticalDpi="1200" r:id="rId1"/>
  <customProperties>
    <customPr name="_pios_id" r:id="rId2"/>
  </customProperties>
  <ignoredErrors>
    <ignoredError sqref="D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BL56"/>
  <sheetViews>
    <sheetView zoomScale="80" zoomScaleNormal="80" workbookViewId="0">
      <pane xSplit="8" ySplit="21" topLeftCell="BI39" activePane="bottomRight" state="frozen"/>
      <selection pane="topRight" activeCell="I1" sqref="I1"/>
      <selection pane="bottomLeft" activeCell="A22" sqref="A22"/>
      <selection pane="bottomRight" activeCell="BK42" sqref="BK42"/>
    </sheetView>
  </sheetViews>
  <sheetFormatPr defaultColWidth="9.140625" defaultRowHeight="15"/>
  <cols>
    <col min="2" max="3" width="11.140625" customWidth="1"/>
    <col min="4" max="5" width="12.42578125" customWidth="1"/>
    <col min="6" max="6" width="30.42578125" customWidth="1"/>
    <col min="7" max="7" width="13.140625" customWidth="1"/>
    <col min="8" max="10" width="13.5703125" customWidth="1"/>
    <col min="11" max="11" width="12.85546875" customWidth="1"/>
    <col min="12" max="12" width="17.85546875" customWidth="1"/>
    <col min="13" max="13" width="13.5703125" customWidth="1"/>
    <col min="14" max="14" width="12.85546875" customWidth="1"/>
    <col min="15" max="15" width="17.85546875" customWidth="1"/>
    <col min="16" max="16" width="13.5703125" customWidth="1"/>
    <col min="17" max="17" width="12.85546875" customWidth="1"/>
    <col min="18" max="18" width="17.85546875" customWidth="1"/>
    <col min="19" max="19" width="13.5703125" customWidth="1"/>
    <col min="20" max="20" width="12.85546875" customWidth="1"/>
    <col min="21" max="21" width="17.85546875" customWidth="1"/>
    <col min="22" max="22" width="13.5703125" customWidth="1"/>
    <col min="23" max="23" width="12.85546875" customWidth="1"/>
    <col min="24" max="24" width="17.85546875" customWidth="1"/>
    <col min="25" max="25" width="13.5703125" customWidth="1"/>
    <col min="26" max="26" width="12.85546875" customWidth="1"/>
    <col min="27" max="27" width="17.85546875" customWidth="1"/>
    <col min="28" max="28" width="12.140625" bestFit="1" customWidth="1"/>
    <col min="29" max="33" width="9.42578125" customWidth="1"/>
    <col min="35" max="56" width="11.85546875" customWidth="1"/>
    <col min="58" max="60" width="15.140625" customWidth="1"/>
    <col min="62" max="62" width="13.5703125" customWidth="1"/>
    <col min="63" max="64" width="20.140625" customWidth="1"/>
  </cols>
  <sheetData>
    <row r="1" spans="1:64">
      <c r="A1" s="1" t="s">
        <v>5</v>
      </c>
      <c r="B1" s="1"/>
      <c r="C1" s="1"/>
      <c r="D1" s="1"/>
      <c r="E1" s="1"/>
      <c r="T1" s="2"/>
      <c r="U1" s="2"/>
      <c r="W1" s="2"/>
      <c r="X1" s="2" t="str">
        <f>'Link In'!$A$25</f>
        <v>W/P - 3-8</v>
      </c>
      <c r="Z1" s="2"/>
      <c r="AA1" s="2" t="str">
        <f>'Link In'!$A$25</f>
        <v>W/P - 3-8</v>
      </c>
      <c r="AB1" s="1" t="s">
        <v>5</v>
      </c>
      <c r="AS1" s="2" t="str">
        <f>'Link In'!$A$25</f>
        <v>W/P - 3-8</v>
      </c>
      <c r="AT1" s="1" t="s">
        <v>5</v>
      </c>
      <c r="BD1" s="2" t="str">
        <f>'Link In'!$A$25</f>
        <v>W/P - 3-8</v>
      </c>
      <c r="BE1" s="1" t="s">
        <v>5</v>
      </c>
      <c r="BL1" s="2" t="str">
        <f>'Link In'!$A$25</f>
        <v>W/P - 3-8</v>
      </c>
    </row>
    <row r="2" spans="1:64">
      <c r="A2" s="1" t="s">
        <v>6</v>
      </c>
      <c r="B2" s="1"/>
      <c r="C2" s="1"/>
      <c r="D2" s="1"/>
      <c r="E2" s="1"/>
      <c r="T2" s="2"/>
      <c r="U2" s="2"/>
      <c r="W2" s="2"/>
      <c r="X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Exhibit.xlsx]Workpaper 1</v>
      </c>
      <c r="Z2" s="2"/>
      <c r="AA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Exhibit.xlsx]Workpaper 1</v>
      </c>
      <c r="AB2" s="1" t="s">
        <v>6</v>
      </c>
      <c r="AS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Exhibit.xlsx]Workpaper 1</v>
      </c>
      <c r="AT2" s="1" t="s">
        <v>6</v>
      </c>
      <c r="BD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Exhibit.xlsx]Workpaper 1</v>
      </c>
      <c r="BE2" s="1" t="s">
        <v>6</v>
      </c>
      <c r="BL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Exhibit.xlsx]Workpaper 1</v>
      </c>
    </row>
    <row r="3" spans="1:64">
      <c r="A3" s="1"/>
      <c r="B3" s="1"/>
      <c r="C3" s="1"/>
      <c r="D3" s="1"/>
      <c r="E3" s="1"/>
      <c r="L3" s="2"/>
    </row>
    <row r="4" spans="1:64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L4" s="41"/>
      <c r="M4" s="41"/>
      <c r="P4" s="41"/>
      <c r="S4" s="41"/>
      <c r="V4" s="41"/>
      <c r="Y4" s="41"/>
    </row>
    <row r="5" spans="1:64">
      <c r="A5" s="41" t="str">
        <f>'Link In'!A3</f>
        <v>Case No. 2026-00094</v>
      </c>
      <c r="B5" s="41"/>
      <c r="C5" s="41"/>
      <c r="D5" s="41"/>
      <c r="E5" s="41"/>
      <c r="F5" s="41"/>
      <c r="G5" s="41"/>
      <c r="H5" s="41"/>
      <c r="I5" s="41"/>
      <c r="J5" s="41"/>
      <c r="L5" s="41"/>
      <c r="M5" s="41"/>
      <c r="P5" s="41"/>
      <c r="S5" s="41"/>
      <c r="V5" s="41"/>
      <c r="Y5" s="41"/>
    </row>
    <row r="6" spans="1:64">
      <c r="A6" s="41" t="str">
        <f>'Link In'!A7</f>
        <v>Base Year (12 Months Ending August 31, 2026)</v>
      </c>
      <c r="B6" s="41"/>
      <c r="C6" s="41"/>
      <c r="D6" s="41"/>
      <c r="E6" s="41"/>
      <c r="F6" s="41"/>
      <c r="G6" s="41"/>
      <c r="H6" s="41"/>
      <c r="I6" s="41"/>
      <c r="J6" s="41"/>
      <c r="L6" s="41"/>
      <c r="M6" s="41"/>
      <c r="P6" s="41"/>
      <c r="S6" s="41"/>
      <c r="V6" s="41"/>
      <c r="Y6" s="41"/>
    </row>
    <row r="7" spans="1:64">
      <c r="A7" s="41" t="str">
        <f>'Link In'!A9</f>
        <v>Forecast Year (12 Months Ending December 31, 2027)</v>
      </c>
      <c r="B7" s="41"/>
      <c r="C7" s="41"/>
      <c r="D7" s="41"/>
      <c r="E7" s="41"/>
      <c r="F7" s="41"/>
      <c r="G7" s="41"/>
      <c r="H7" s="41"/>
      <c r="I7" s="41"/>
      <c r="J7" s="41"/>
      <c r="L7" s="41"/>
      <c r="M7" s="41"/>
      <c r="P7" s="41"/>
      <c r="S7" s="41"/>
      <c r="V7" s="41"/>
      <c r="Y7" s="41"/>
    </row>
    <row r="8" spans="1:64">
      <c r="A8" s="41" t="str">
        <f>+'Link In'!A22</f>
        <v>Insurance Other than Group</v>
      </c>
      <c r="B8" s="41"/>
      <c r="C8" s="41"/>
      <c r="D8" s="41"/>
      <c r="E8" s="41"/>
      <c r="F8" s="41"/>
      <c r="G8" s="41"/>
      <c r="H8" s="41"/>
      <c r="I8" s="41"/>
      <c r="J8" s="41"/>
      <c r="L8" s="41"/>
      <c r="M8" s="41"/>
      <c r="P8" s="41"/>
      <c r="S8" s="41"/>
      <c r="V8" s="41"/>
      <c r="Y8" s="41"/>
    </row>
    <row r="9" spans="1:64">
      <c r="A9" s="30"/>
      <c r="B9" s="30"/>
      <c r="C9" s="30"/>
      <c r="D9" s="30"/>
      <c r="E9" s="30"/>
      <c r="F9" s="30"/>
      <c r="G9" s="30"/>
      <c r="H9" s="30"/>
      <c r="I9" s="30"/>
      <c r="J9" s="30"/>
      <c r="L9" s="30"/>
      <c r="M9" s="30"/>
      <c r="P9" s="30"/>
      <c r="S9" s="30"/>
      <c r="V9" s="30"/>
      <c r="Y9" s="30"/>
    </row>
    <row r="10" spans="1:64">
      <c r="A10" s="30"/>
      <c r="B10" s="30"/>
      <c r="C10" s="30"/>
      <c r="D10" s="30"/>
      <c r="E10" s="30"/>
      <c r="F10" s="30"/>
      <c r="G10" s="30"/>
      <c r="H10" s="30"/>
      <c r="I10" s="30"/>
      <c r="J10" s="30"/>
      <c r="L10" s="30"/>
      <c r="M10" s="30"/>
      <c r="P10" s="30"/>
      <c r="S10" s="30"/>
      <c r="V10" s="30"/>
      <c r="Y10" s="30"/>
    </row>
    <row r="11" spans="1:64">
      <c r="A11" s="1" t="str">
        <f>'Link In'!A20</f>
        <v>Witness Responsible:   Robert Prendergast</v>
      </c>
    </row>
    <row r="12" spans="1:64">
      <c r="A12" s="16" t="str">
        <f>'Link In'!A15</f>
        <v>Type of Filing: __X__ Original  _____ Updated  _____ Revised</v>
      </c>
      <c r="D12" s="30"/>
      <c r="E12" s="30"/>
      <c r="F12" s="30"/>
      <c r="G12" s="30"/>
      <c r="H12" s="30"/>
      <c r="I12" s="30"/>
      <c r="J12" s="30"/>
      <c r="L12" s="30"/>
      <c r="M12" s="30"/>
      <c r="P12" s="30"/>
      <c r="S12" s="30"/>
      <c r="V12" s="30"/>
      <c r="Y12" s="30"/>
    </row>
    <row r="13" spans="1:64">
      <c r="A13" s="16"/>
      <c r="D13" s="30"/>
      <c r="E13" s="30"/>
      <c r="F13" s="30"/>
      <c r="G13" s="30"/>
      <c r="H13" s="30"/>
      <c r="I13" s="30"/>
      <c r="J13" s="30"/>
      <c r="L13" s="30"/>
      <c r="M13" s="30"/>
      <c r="P13" s="30"/>
      <c r="S13" s="30"/>
      <c r="V13" s="30"/>
      <c r="Y13" s="30"/>
    </row>
    <row r="14" spans="1:64">
      <c r="A14" s="16"/>
      <c r="D14" s="30"/>
      <c r="E14" s="30"/>
      <c r="F14" s="30"/>
      <c r="G14" s="30"/>
      <c r="H14" s="30"/>
      <c r="I14" s="30"/>
      <c r="J14" s="30"/>
      <c r="L14" s="30"/>
      <c r="M14" s="30"/>
      <c r="P14" s="30"/>
      <c r="S14" s="30"/>
      <c r="V14" s="30"/>
      <c r="Y14" s="30"/>
    </row>
    <row r="16" spans="1:64" ht="15.75" thickBot="1">
      <c r="A16" s="27" t="s">
        <v>0</v>
      </c>
      <c r="B16" s="27" t="s">
        <v>1</v>
      </c>
      <c r="C16" s="28"/>
      <c r="D16" s="28"/>
      <c r="E16" s="81"/>
      <c r="F16" s="28"/>
      <c r="G16" s="29"/>
      <c r="H16" s="29"/>
      <c r="I16" s="72"/>
      <c r="J16" s="72"/>
      <c r="K16" s="29"/>
      <c r="L16" s="29"/>
      <c r="M16" s="72"/>
      <c r="N16" s="29"/>
      <c r="O16" s="29"/>
      <c r="P16" s="72"/>
      <c r="Q16" s="29"/>
      <c r="R16" s="29"/>
      <c r="S16" s="72"/>
      <c r="T16" s="29"/>
      <c r="U16" s="29"/>
      <c r="V16" s="72"/>
      <c r="W16" s="29"/>
      <c r="X16" s="29"/>
      <c r="Y16" s="72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spans="1:64" ht="15.75" thickBot="1">
      <c r="J17" s="74" t="s">
        <v>54</v>
      </c>
      <c r="K17" s="75"/>
      <c r="L17" s="75"/>
      <c r="M17" s="74"/>
      <c r="N17" s="75"/>
      <c r="O17" s="75"/>
      <c r="P17" s="74"/>
      <c r="Q17" s="75"/>
      <c r="R17" s="76"/>
      <c r="S17" s="74"/>
      <c r="T17" s="76"/>
      <c r="U17" s="76"/>
      <c r="V17" s="74"/>
      <c r="W17" s="76"/>
      <c r="X17" s="77"/>
      <c r="Y17" s="74"/>
      <c r="Z17" s="76"/>
      <c r="AA17" s="77"/>
    </row>
    <row r="18" spans="1:64">
      <c r="J18" s="73" t="s">
        <v>20</v>
      </c>
      <c r="M18" s="73" t="str">
        <f>YEAR(M20)&amp;" Proforma"</f>
        <v>2026 Proforma</v>
      </c>
      <c r="P18" s="73" t="str">
        <f>YEAR(P20)&amp;" Proforma"</f>
        <v>2027 Proforma</v>
      </c>
      <c r="S18" s="73" t="str">
        <f>YEAR(S20)&amp;" Proforma"</f>
        <v>2028 Proforma</v>
      </c>
      <c r="V18" s="73" t="str">
        <f>YEAR(V20)&amp;" Proforma"</f>
        <v>2029 Proforma</v>
      </c>
      <c r="Y18" s="73" t="str">
        <f>YEAR(Y20)&amp;" Proforma"</f>
        <v>2030 Proforma</v>
      </c>
      <c r="BK18" s="30" t="s">
        <v>33</v>
      </c>
      <c r="BL18" s="30" t="s">
        <v>34</v>
      </c>
    </row>
    <row r="19" spans="1:64">
      <c r="A19" s="4">
        <v>1</v>
      </c>
      <c r="I19" s="44"/>
      <c r="J19" s="79">
        <f>EOMONTH('Link In'!$A$4,-6)+1</f>
        <v>46082</v>
      </c>
      <c r="K19" s="44" t="s">
        <v>20</v>
      </c>
      <c r="M19" s="79">
        <f>EOMONTH(J20,0)+1</f>
        <v>46266</v>
      </c>
      <c r="N19" s="44" t="s">
        <v>65</v>
      </c>
      <c r="P19" s="79">
        <f>M20+1</f>
        <v>46388</v>
      </c>
      <c r="S19" s="79">
        <f>P20+1</f>
        <v>46753</v>
      </c>
      <c r="V19" s="79">
        <f>S20+1</f>
        <v>47119</v>
      </c>
      <c r="Y19" s="79">
        <f>V20+1</f>
        <v>47484</v>
      </c>
      <c r="BK19" s="1" t="s">
        <v>35</v>
      </c>
      <c r="BL19" s="1" t="s">
        <v>35</v>
      </c>
    </row>
    <row r="20" spans="1:64">
      <c r="A20" s="4">
        <f>A19+1</f>
        <v>2</v>
      </c>
      <c r="B20" s="42" t="s">
        <v>25</v>
      </c>
      <c r="C20" s="43"/>
      <c r="D20" s="4"/>
      <c r="E20" s="4"/>
      <c r="F20" s="4"/>
      <c r="G20" s="44"/>
      <c r="H20" s="44"/>
      <c r="I20" s="44"/>
      <c r="J20" s="80">
        <f>'Link In'!$A$4</f>
        <v>46265</v>
      </c>
      <c r="K20" s="44" t="s">
        <v>55</v>
      </c>
      <c r="L20" s="45"/>
      <c r="M20" s="80">
        <f>DATE(YEAR(M19),12,31)</f>
        <v>46387</v>
      </c>
      <c r="N20" s="44" t="s">
        <v>60</v>
      </c>
      <c r="O20" s="45"/>
      <c r="P20" s="80">
        <f>DATE(YEAR(P19),12,31)</f>
        <v>46752</v>
      </c>
      <c r="Q20" s="44"/>
      <c r="R20" s="45"/>
      <c r="S20" s="80">
        <f>DATE(YEAR(S19),12,31)</f>
        <v>47118</v>
      </c>
      <c r="T20" s="45"/>
      <c r="U20" s="45"/>
      <c r="V20" s="80">
        <f>DATE(YEAR(V19),12,31)</f>
        <v>47483</v>
      </c>
      <c r="W20" s="45"/>
      <c r="X20" s="45"/>
      <c r="Y20" s="80">
        <f>DATE(YEAR(Y19),12,31)</f>
        <v>47848</v>
      </c>
      <c r="Z20" s="45"/>
      <c r="AA20" s="45"/>
      <c r="AB20" s="4"/>
      <c r="AC20" s="10"/>
      <c r="AD20" s="10"/>
      <c r="AE20" s="10"/>
      <c r="AF20" s="10"/>
      <c r="AG20" s="10"/>
      <c r="AL20" s="46"/>
      <c r="AU20" s="47"/>
      <c r="AV20" s="4"/>
      <c r="AW20" s="4"/>
      <c r="AX20" s="47"/>
      <c r="AY20" s="4"/>
      <c r="AZ20" s="4"/>
      <c r="BA20" s="4"/>
      <c r="BB20" s="4"/>
      <c r="BC20" s="4"/>
      <c r="BD20" s="4"/>
      <c r="BG20" s="48"/>
      <c r="BH20" s="48"/>
      <c r="BI20" s="48"/>
      <c r="BK20" s="48">
        <f>'Link In'!B41</f>
        <v>0.99937374125550649</v>
      </c>
      <c r="BL20" s="48">
        <f>'Link In'!B42</f>
        <v>6.2625874449351304E-4</v>
      </c>
    </row>
    <row r="21" spans="1:64" s="92" customFormat="1" ht="60">
      <c r="A21" s="4">
        <f t="shared" ref="A21:A46" si="0">A20+1</f>
        <v>3</v>
      </c>
      <c r="B21" s="62" t="s">
        <v>26</v>
      </c>
      <c r="C21" s="63" t="s">
        <v>27</v>
      </c>
      <c r="D21" s="88" t="s">
        <v>56</v>
      </c>
      <c r="E21" s="88" t="s">
        <v>57</v>
      </c>
      <c r="F21" s="88" t="s">
        <v>24</v>
      </c>
      <c r="G21" s="89" t="s">
        <v>36</v>
      </c>
      <c r="H21" s="89" t="s">
        <v>43</v>
      </c>
      <c r="I21" s="89" t="s">
        <v>63</v>
      </c>
      <c r="J21" s="90" t="s">
        <v>53</v>
      </c>
      <c r="K21" s="89" t="s">
        <v>59</v>
      </c>
      <c r="L21" s="89" t="str">
        <f>"Forecast Annualized Base Year Premiums 
as of "&amp;TEXT(J20,"mmm yyyy")</f>
        <v>Forecast Annualized Base Year Premiums 
as of Aug 2026</v>
      </c>
      <c r="M21" s="90" t="s">
        <v>53</v>
      </c>
      <c r="N21" s="89" t="str">
        <f>YEAR(M20)&amp;" Projected Renewal Increase %"</f>
        <v>2026 Projected Renewal Increase %</v>
      </c>
      <c r="O21" s="89" t="str">
        <f>"Renewed Annual Policy Premiums 
as of "&amp;YEAR(M20)</f>
        <v>Renewed Annual Policy Premiums 
as of 2026</v>
      </c>
      <c r="P21" s="90" t="s">
        <v>53</v>
      </c>
      <c r="Q21" s="89" t="str">
        <f>YEAR(P20)&amp;" Projected Renewal Increase %"</f>
        <v>2027 Projected Renewal Increase %</v>
      </c>
      <c r="R21" s="89" t="str">
        <f>"Renewed Annual Policy Premiums 
as of "&amp;YEAR(P20)</f>
        <v>Renewed Annual Policy Premiums 
as of 2027</v>
      </c>
      <c r="S21" s="90" t="s">
        <v>53</v>
      </c>
      <c r="T21" s="89" t="str">
        <f>YEAR(S20)&amp;" Projected Renewal Increase %"</f>
        <v>2028 Projected Renewal Increase %</v>
      </c>
      <c r="U21" s="89" t="str">
        <f>"Renewed Annual Policy Premiums 
as of "&amp;YEAR(S20)</f>
        <v>Renewed Annual Policy Premiums 
as of 2028</v>
      </c>
      <c r="V21" s="90" t="s">
        <v>53</v>
      </c>
      <c r="W21" s="89" t="str">
        <f>YEAR(V20)&amp;" Projected Renewal Increase %"</f>
        <v>2029 Projected Renewal Increase %</v>
      </c>
      <c r="X21" s="89" t="str">
        <f>"Renewed Annual Policy Premiums 
as of "&amp;YEAR(V20)</f>
        <v>Renewed Annual Policy Premiums 
as of 2029</v>
      </c>
      <c r="Y21" s="90" t="s">
        <v>53</v>
      </c>
      <c r="Z21" s="89" t="str">
        <f>YEAR(Y20)&amp;" Projected Renewal Increase %"</f>
        <v>2030 Projected Renewal Increase %</v>
      </c>
      <c r="AA21" s="89" t="str">
        <f>"Renewed Annual Policy Premiums 
as of "&amp;YEAR(Y20)</f>
        <v>Renewed Annual Policy Premiums 
as of 2030</v>
      </c>
      <c r="AB21" s="91" t="s">
        <v>28</v>
      </c>
      <c r="AC21" s="91">
        <f>YEAR(J20)</f>
        <v>2026</v>
      </c>
      <c r="AD21" s="91">
        <f>AC21+1</f>
        <v>2027</v>
      </c>
      <c r="AE21" s="91">
        <f t="shared" ref="AE21:AG21" si="1">AD21+1</f>
        <v>2028</v>
      </c>
      <c r="AF21" s="91">
        <f t="shared" si="1"/>
        <v>2029</v>
      </c>
      <c r="AG21" s="91">
        <f t="shared" si="1"/>
        <v>2030</v>
      </c>
      <c r="AI21" s="93">
        <f>EOMONTH(J19,0)</f>
        <v>46112</v>
      </c>
      <c r="AJ21" s="93">
        <f>EOMONTH(AI21,1)</f>
        <v>46142</v>
      </c>
      <c r="AK21" s="93">
        <f t="shared" ref="AK21:BD21" si="2">EOMONTH(AJ21,1)</f>
        <v>46173</v>
      </c>
      <c r="AL21" s="93">
        <f t="shared" si="2"/>
        <v>46203</v>
      </c>
      <c r="AM21" s="93">
        <f t="shared" si="2"/>
        <v>46234</v>
      </c>
      <c r="AN21" s="93">
        <f t="shared" si="2"/>
        <v>46265</v>
      </c>
      <c r="AO21" s="93">
        <f t="shared" si="2"/>
        <v>46295</v>
      </c>
      <c r="AP21" s="93">
        <f t="shared" si="2"/>
        <v>46326</v>
      </c>
      <c r="AQ21" s="93">
        <f t="shared" si="2"/>
        <v>46356</v>
      </c>
      <c r="AR21" s="93">
        <f t="shared" si="2"/>
        <v>46387</v>
      </c>
      <c r="AS21" s="93">
        <f t="shared" si="2"/>
        <v>46418</v>
      </c>
      <c r="AT21" s="93">
        <f t="shared" si="2"/>
        <v>46446</v>
      </c>
      <c r="AU21" s="93">
        <f t="shared" si="2"/>
        <v>46477</v>
      </c>
      <c r="AV21" s="93">
        <f t="shared" si="2"/>
        <v>46507</v>
      </c>
      <c r="AW21" s="93">
        <f t="shared" si="2"/>
        <v>46538</v>
      </c>
      <c r="AX21" s="93">
        <f t="shared" si="2"/>
        <v>46568</v>
      </c>
      <c r="AY21" s="93">
        <f t="shared" si="2"/>
        <v>46599</v>
      </c>
      <c r="AZ21" s="93">
        <f t="shared" si="2"/>
        <v>46630</v>
      </c>
      <c r="BA21" s="93">
        <f t="shared" si="2"/>
        <v>46660</v>
      </c>
      <c r="BB21" s="93">
        <f t="shared" si="2"/>
        <v>46691</v>
      </c>
      <c r="BC21" s="93">
        <f t="shared" si="2"/>
        <v>46721</v>
      </c>
      <c r="BD21" s="93">
        <f t="shared" si="2"/>
        <v>46752</v>
      </c>
      <c r="BF21" s="88" t="str">
        <f>"6 Mths End of "&amp;TEXT(AN21,"mmm yyyy")</f>
        <v>6 Mths End of Aug 2026</v>
      </c>
      <c r="BG21" s="91" t="s">
        <v>29</v>
      </c>
      <c r="BH21" s="91" t="s">
        <v>30</v>
      </c>
      <c r="BI21" s="91"/>
      <c r="BJ21" s="88" t="str">
        <f>"12 Mths End of "&amp;TEXT(BD21,"mmm yyyy")</f>
        <v>12 Mths End of Dec 2027</v>
      </c>
      <c r="BK21" s="91" t="s">
        <v>29</v>
      </c>
      <c r="BL21" s="91" t="s">
        <v>30</v>
      </c>
    </row>
    <row r="22" spans="1:64">
      <c r="A22" s="4">
        <f t="shared" si="0"/>
        <v>4</v>
      </c>
      <c r="B22" s="83">
        <v>45769</v>
      </c>
      <c r="C22" s="83">
        <v>46134</v>
      </c>
      <c r="D22" s="49">
        <v>12</v>
      </c>
      <c r="E22" s="49">
        <f>D22</f>
        <v>12</v>
      </c>
      <c r="F22" s="84" t="s">
        <v>80</v>
      </c>
      <c r="G22" s="85">
        <v>826.72</v>
      </c>
      <c r="H22" s="85">
        <v>826.72</v>
      </c>
      <c r="I22" s="82">
        <v>-1</v>
      </c>
      <c r="J22" s="78">
        <f t="shared" ref="J22:J31" si="3">IF(C22&lt;J$20,C22,"n/a")</f>
        <v>46134</v>
      </c>
      <c r="K22" s="82">
        <f>IF(J22="n/a","n/a",'Workpaper 2'!E22)</f>
        <v>5.0000000000000044E-2</v>
      </c>
      <c r="L22" s="86">
        <f>(H22*(1+IF(K22="n/a",0,I22)))*(1+IF(K22="n/a",0,K22))</f>
        <v>0</v>
      </c>
      <c r="M22" s="78" t="str">
        <f t="shared" ref="M22:M35" si="4">IF(J22="n/a",IF(AND(C22&gt;=M$19-1,C22&lt;M$20),C22,"n/a"),IF(AND(EDATE(C22,$D22)&gt;=M$19-1,EDATE(C22,$D22)&lt;M$20),EDATE(C22,$D22),"n/a"))</f>
        <v>n/a</v>
      </c>
      <c r="N22" s="82" t="str">
        <f>IF(M22="n/a","n/a",'Workpaper 2'!E22)</f>
        <v>n/a</v>
      </c>
      <c r="O22" s="86">
        <f>IF(N22="n/a",L22,L22*(1+N22))</f>
        <v>0</v>
      </c>
      <c r="P22" s="78">
        <f t="shared" ref="P22:P36" si="5">IF(AND(J22="n/a",M22="n/a"),IF($C22&lt;P$20,EDATE($C22,$E22),"n/a"),IF(M22="n/a",IF(AND(EDATE(J22,$E22)&gt;=P$19,EDATE(J22,$E22)&lt;P$20),EDATE(J22,$E22),"n/a"),IF(AND(EDATE(M22,$E22)&gt;=P$19,EDATE(M22,$E22)&lt;P$20),EDATE(M22,$E22),"n/a")))</f>
        <v>46499</v>
      </c>
      <c r="Q22" s="82">
        <f>IF(P22="n/a","n/a",'Workpaper 2'!F22)</f>
        <v>5.0000000000000044E-2</v>
      </c>
      <c r="R22" s="86">
        <f>IF(Q22="n/a",O22,O22*(1+Q22))</f>
        <v>0</v>
      </c>
      <c r="S22" s="78">
        <f t="shared" ref="S22:S34" si="6">IF(AND(J22="n/a",M22="n/a",P22="n/a"),IF($C22&lt;S$19,EDATE($C22,$D22),"n/a"),IF(AND(M22="n/a",P22="n/a"),IF(AND(EDATE(J22,$E22)&gt;=S$19,EDATE(J22,$E22)&lt;=S$20),EDATE(J22,$E22),"n/a"),IF(P22="n/a",IF(AND(EDATE(M22,$E22)&gt;=S$19,EDATE(M22,$E22)&lt;=S$20),EDATE(M22,$E22),"n/a"),IF(AND(EDATE(P22,$E22)&gt;=S$19,EDATE(P22,$E22)&lt;=S$20),EDATE(P22,$E22),"n/a"))))</f>
        <v>46865</v>
      </c>
      <c r="T22" s="82">
        <f>IF(S22="n/a","n/a",'Workpaper 2'!G22)</f>
        <v>5.0000000000000044E-2</v>
      </c>
      <c r="U22" s="86">
        <f>IF(T22="n/a",R22,R22*(1+T22))</f>
        <v>0</v>
      </c>
      <c r="V22" s="78">
        <f t="shared" ref="V22:V34" si="7">IF(AND(M22="n/a",P22="n/a",S22="n/a"),IF(J22&lt;V$19,EDATE(J22,$E22),"n/a"),IF(AND(P22="n/a",S22="n/a"),IF(AND(EDATE(M22,$E22)&gt;=V$19,EDATE(M22,$E22)&lt;=V$20),EDATE(M22,$E22),"n/a"),IF(S22="n/a",IF(AND(EDATE(P22,$E22)&gt;=V$19,EDATE(P22,$E22)&lt;=V$20),EDATE(P22,$E22),"n/a"),IF(AND(EDATE(S22,$E22)&gt;=V$19,EDATE(S22,$E22)&lt;=V$20),EDATE(S22,$E22),"n/a"))))</f>
        <v>47230</v>
      </c>
      <c r="W22" s="82">
        <f>IF(V22="n/a","n/a",'Workpaper 2'!H22)</f>
        <v>5.0000000000000044E-2</v>
      </c>
      <c r="X22" s="86">
        <f>IF(W22="n/a",U22,U22*(1+W22))</f>
        <v>0</v>
      </c>
      <c r="Y22" s="78">
        <f t="shared" ref="Y22:Y34" si="8">IF(AND(P22="n/a",S22="n/a",V22="n/a"),IF(M22&lt;Y$19,EDATE(M22,$E22),"n/a"),IF(AND(S22="n/a",V22="n/a"),IF(AND(EDATE(P22,$E22)&gt;=Y$19,EDATE(P22,$E22)&lt;=Y$20),EDATE(P22,$E22),"n/a"),IF(V22="n/a",IF(AND(EDATE(S22,$E22)&gt;=Y$19,EDATE(S22,$E22)&lt;=Y$20),EDATE(S22,$E22),"n/a"),IF(AND(EDATE(V22,$E22)&gt;=Y$19,EDATE(V22,$E22)&lt;=Y$20),EDATE(V22,$E22),"n/a"))))</f>
        <v>47595</v>
      </c>
      <c r="Z22" s="82">
        <f>IF(Y22="n/a","n/a",'Workpaper 2'!I22)</f>
        <v>5.0000000000000044E-2</v>
      </c>
      <c r="AA22" s="86">
        <f>IF(Z22="n/a",X22,X22*(1+Z22))</f>
        <v>0</v>
      </c>
      <c r="AB22" s="50">
        <v>55710000</v>
      </c>
      <c r="AC22" s="47"/>
      <c r="AD22" s="47"/>
      <c r="AE22" s="47"/>
      <c r="AF22" s="47"/>
      <c r="AG22" s="47"/>
      <c r="AI22" s="20">
        <f t="shared" ref="AI22:AN38" si="9">ROUND($L22/12,2)</f>
        <v>0</v>
      </c>
      <c r="AJ22" s="20">
        <f t="shared" si="9"/>
        <v>0</v>
      </c>
      <c r="AK22" s="20">
        <f t="shared" si="9"/>
        <v>0</v>
      </c>
      <c r="AL22" s="20">
        <f t="shared" si="9"/>
        <v>0</v>
      </c>
      <c r="AM22" s="20">
        <f t="shared" si="9"/>
        <v>0</v>
      </c>
      <c r="AN22" s="20">
        <f t="shared" si="9"/>
        <v>0</v>
      </c>
      <c r="AO22" s="20">
        <f t="shared" ref="AO22:AO38" si="10">ROUND($O22/12,2)</f>
        <v>0</v>
      </c>
      <c r="AP22" s="20">
        <f t="shared" ref="AP22:AR22" si="11">ROUND($O22/12,2)</f>
        <v>0</v>
      </c>
      <c r="AQ22" s="20">
        <f t="shared" si="11"/>
        <v>0</v>
      </c>
      <c r="AR22" s="20">
        <f t="shared" si="11"/>
        <v>0</v>
      </c>
      <c r="AS22" s="20">
        <f t="shared" ref="AS22:BD37" si="12">ROUND($R22/12,2)</f>
        <v>0</v>
      </c>
      <c r="AT22" s="20">
        <f t="shared" si="12"/>
        <v>0</v>
      </c>
      <c r="AU22" s="20">
        <f t="shared" si="12"/>
        <v>0</v>
      </c>
      <c r="AV22" s="20">
        <f t="shared" si="12"/>
        <v>0</v>
      </c>
      <c r="AW22" s="20">
        <f t="shared" si="12"/>
        <v>0</v>
      </c>
      <c r="AX22" s="20">
        <f t="shared" si="12"/>
        <v>0</v>
      </c>
      <c r="AY22" s="20">
        <f t="shared" si="12"/>
        <v>0</v>
      </c>
      <c r="AZ22" s="20">
        <f t="shared" si="12"/>
        <v>0</v>
      </c>
      <c r="BA22" s="20">
        <f t="shared" si="12"/>
        <v>0</v>
      </c>
      <c r="BB22" s="20">
        <f t="shared" si="12"/>
        <v>0</v>
      </c>
      <c r="BC22" s="20">
        <f t="shared" si="12"/>
        <v>0</v>
      </c>
      <c r="BD22" s="20">
        <f t="shared" si="12"/>
        <v>0</v>
      </c>
      <c r="BF22" s="20">
        <f>ROUND(SUM(AI22:AN22),0)</f>
        <v>0</v>
      </c>
      <c r="BG22" s="20">
        <f>ROUND(BF22*$BK$20,0)</f>
        <v>0</v>
      </c>
      <c r="BH22" s="20">
        <f>ROUND(BF22*$BL$20,0)</f>
        <v>0</v>
      </c>
      <c r="BI22" s="20"/>
      <c r="BJ22" s="20">
        <f>ROUND(SUM(AS22:BD22),0)</f>
        <v>0</v>
      </c>
      <c r="BK22" s="20">
        <f>ROUND(BJ22*$BK$20,0)</f>
        <v>0</v>
      </c>
      <c r="BL22" s="20">
        <f>ROUND(BJ22*$BL$20,0)</f>
        <v>0</v>
      </c>
    </row>
    <row r="23" spans="1:64">
      <c r="A23" s="4">
        <f t="shared" si="0"/>
        <v>5</v>
      </c>
      <c r="B23" s="83">
        <v>45769</v>
      </c>
      <c r="C23" s="83">
        <v>46134</v>
      </c>
      <c r="D23" s="49">
        <v>12</v>
      </c>
      <c r="E23" s="49">
        <f t="shared" ref="E23:E38" si="13">D23</f>
        <v>12</v>
      </c>
      <c r="F23" s="84" t="s">
        <v>81</v>
      </c>
      <c r="G23" s="51">
        <v>14889.52</v>
      </c>
      <c r="H23" s="51">
        <v>14889.52</v>
      </c>
      <c r="I23" s="82">
        <v>-1</v>
      </c>
      <c r="J23" s="78">
        <f t="shared" si="3"/>
        <v>46134</v>
      </c>
      <c r="K23" s="82">
        <f>IF(J23="n/a","n/a",'Workpaper 2'!E23)</f>
        <v>7.0199999999999999E-2</v>
      </c>
      <c r="L23" s="51">
        <f t="shared" ref="L23:L38" si="14">(H23*(1+IF(K23="n/a",0,I23)))*(1+IF(K23="n/a",0,K23))</f>
        <v>0</v>
      </c>
      <c r="M23" s="78" t="str">
        <f t="shared" si="4"/>
        <v>n/a</v>
      </c>
      <c r="N23" s="82" t="str">
        <f>IF(M23="n/a","n/a",'Workpaper 2'!E23)</f>
        <v>n/a</v>
      </c>
      <c r="O23" s="51">
        <f t="shared" ref="O23:O38" si="15">IF(N23="n/a",L23,L23*(1+N23))</f>
        <v>0</v>
      </c>
      <c r="P23" s="78">
        <f t="shared" si="5"/>
        <v>46499</v>
      </c>
      <c r="Q23" s="82">
        <f>IF(P23="n/a","n/a",'Workpaper 2'!F23)</f>
        <v>7.3499999999999996E-2</v>
      </c>
      <c r="R23" s="51">
        <f t="shared" ref="R23:R38" si="16">IF(Q23="n/a",O23,O23*(1+Q23))</f>
        <v>0</v>
      </c>
      <c r="S23" s="78">
        <f t="shared" si="6"/>
        <v>46865</v>
      </c>
      <c r="T23" s="82">
        <f>IF(S23="n/a","n/a",'Workpaper 2'!G23)</f>
        <v>0.05</v>
      </c>
      <c r="U23" s="51">
        <f t="shared" ref="U23:U38" si="17">IF(T23="n/a",R23,R23*(1+T23))</f>
        <v>0</v>
      </c>
      <c r="V23" s="78">
        <f t="shared" si="7"/>
        <v>47230</v>
      </c>
      <c r="W23" s="82">
        <f>IF(V23="n/a","n/a",'Workpaper 2'!H23)</f>
        <v>0.05</v>
      </c>
      <c r="X23" s="51">
        <f t="shared" ref="X23:X38" si="18">IF(W23="n/a",U23,U23*(1+W23))</f>
        <v>0</v>
      </c>
      <c r="Y23" s="78">
        <f t="shared" si="8"/>
        <v>47595</v>
      </c>
      <c r="Z23" s="82">
        <f>IF(Y23="n/a","n/a",'Workpaper 2'!I23)</f>
        <v>0.05</v>
      </c>
      <c r="AA23" s="51">
        <f t="shared" ref="AA23:AA38" si="19">IF(Z23="n/a",X23,X23*(1+Z23))</f>
        <v>0</v>
      </c>
      <c r="AB23" s="50">
        <v>55710000</v>
      </c>
      <c r="AC23" s="47"/>
      <c r="AD23" s="47"/>
      <c r="AE23" s="47"/>
      <c r="AF23" s="47"/>
      <c r="AG23" s="47"/>
      <c r="AI23" s="52">
        <f t="shared" si="9"/>
        <v>0</v>
      </c>
      <c r="AJ23" s="52">
        <f t="shared" si="9"/>
        <v>0</v>
      </c>
      <c r="AK23" s="52">
        <f t="shared" si="9"/>
        <v>0</v>
      </c>
      <c r="AL23" s="52">
        <f t="shared" si="9"/>
        <v>0</v>
      </c>
      <c r="AM23" s="52">
        <f t="shared" si="9"/>
        <v>0</v>
      </c>
      <c r="AN23" s="52">
        <f t="shared" si="9"/>
        <v>0</v>
      </c>
      <c r="AO23" s="52">
        <f t="shared" si="10"/>
        <v>0</v>
      </c>
      <c r="AP23" s="52">
        <f t="shared" ref="AP23:AR38" si="20">ROUND($O23/12,2)</f>
        <v>0</v>
      </c>
      <c r="AQ23" s="52">
        <f t="shared" si="20"/>
        <v>0</v>
      </c>
      <c r="AR23" s="52">
        <f t="shared" si="20"/>
        <v>0</v>
      </c>
      <c r="AS23" s="52">
        <f t="shared" si="12"/>
        <v>0</v>
      </c>
      <c r="AT23" s="52">
        <f t="shared" si="12"/>
        <v>0</v>
      </c>
      <c r="AU23" s="52">
        <f t="shared" si="12"/>
        <v>0</v>
      </c>
      <c r="AV23" s="52">
        <f t="shared" si="12"/>
        <v>0</v>
      </c>
      <c r="AW23" s="52">
        <f t="shared" si="12"/>
        <v>0</v>
      </c>
      <c r="AX23" s="52">
        <f t="shared" si="12"/>
        <v>0</v>
      </c>
      <c r="AY23" s="52">
        <f t="shared" si="12"/>
        <v>0</v>
      </c>
      <c r="AZ23" s="52">
        <f t="shared" si="12"/>
        <v>0</v>
      </c>
      <c r="BA23" s="52">
        <f t="shared" si="12"/>
        <v>0</v>
      </c>
      <c r="BB23" s="52">
        <f t="shared" si="12"/>
        <v>0</v>
      </c>
      <c r="BC23" s="52">
        <f t="shared" si="12"/>
        <v>0</v>
      </c>
      <c r="BD23" s="52">
        <f t="shared" si="12"/>
        <v>0</v>
      </c>
      <c r="BF23" s="87">
        <f t="shared" ref="BF23:BF36" si="21">ROUND(SUM(AI23:AN23),0)</f>
        <v>0</v>
      </c>
      <c r="BG23" s="52">
        <f>ROUND(BF23*$BK$20,0)</f>
        <v>0</v>
      </c>
      <c r="BH23" s="52">
        <f>ROUND(BF23*$BL$20,0)</f>
        <v>0</v>
      </c>
      <c r="BI23" s="52"/>
      <c r="BJ23" s="52">
        <f t="shared" ref="BJ23:BJ36" si="22">ROUND(SUM(AS23:BD23),0)</f>
        <v>0</v>
      </c>
      <c r="BK23" s="52">
        <f>ROUND(BJ23*$BK$20,0)</f>
        <v>0</v>
      </c>
      <c r="BL23" s="52">
        <f>ROUND(BJ23*$BL$20,0)</f>
        <v>0</v>
      </c>
    </row>
    <row r="24" spans="1:64">
      <c r="A24" s="4">
        <f t="shared" si="0"/>
        <v>6</v>
      </c>
      <c r="B24" s="83">
        <v>45769</v>
      </c>
      <c r="C24" s="83">
        <v>46134</v>
      </c>
      <c r="D24" s="49">
        <v>12</v>
      </c>
      <c r="E24" s="49">
        <f t="shared" si="13"/>
        <v>12</v>
      </c>
      <c r="F24" s="84" t="s">
        <v>82</v>
      </c>
      <c r="G24" s="51">
        <v>8304.48</v>
      </c>
      <c r="H24" s="51">
        <v>8304.48</v>
      </c>
      <c r="I24" s="82">
        <v>-1</v>
      </c>
      <c r="J24" s="78">
        <f t="shared" si="3"/>
        <v>46134</v>
      </c>
      <c r="K24" s="82">
        <f>IF(J24="n/a","n/a",'Workpaper 2'!E24)</f>
        <v>0.33160000000000001</v>
      </c>
      <c r="L24" s="51">
        <f t="shared" si="14"/>
        <v>0</v>
      </c>
      <c r="M24" s="78" t="str">
        <f t="shared" si="4"/>
        <v>n/a</v>
      </c>
      <c r="N24" s="82" t="str">
        <f>IF(M24="n/a","n/a",'Workpaper 2'!E24)</f>
        <v>n/a</v>
      </c>
      <c r="O24" s="51">
        <f t="shared" si="15"/>
        <v>0</v>
      </c>
      <c r="P24" s="78">
        <f t="shared" si="5"/>
        <v>46499</v>
      </c>
      <c r="Q24" s="82">
        <f>IF(P24="n/a","n/a",'Workpaper 2'!F24)</f>
        <v>0.1268</v>
      </c>
      <c r="R24" s="51">
        <f t="shared" si="16"/>
        <v>0</v>
      </c>
      <c r="S24" s="78">
        <f t="shared" si="6"/>
        <v>46865</v>
      </c>
      <c r="T24" s="82">
        <f>IF(S24="n/a","n/a",'Workpaper 2'!G24)</f>
        <v>0.1</v>
      </c>
      <c r="U24" s="51">
        <f t="shared" si="17"/>
        <v>0</v>
      </c>
      <c r="V24" s="78">
        <f t="shared" si="7"/>
        <v>47230</v>
      </c>
      <c r="W24" s="82">
        <f>IF(V24="n/a","n/a",'Workpaper 2'!H24)</f>
        <v>0.1</v>
      </c>
      <c r="X24" s="51">
        <f t="shared" si="18"/>
        <v>0</v>
      </c>
      <c r="Y24" s="78">
        <f t="shared" si="8"/>
        <v>47595</v>
      </c>
      <c r="Z24" s="82">
        <f>IF(Y24="n/a","n/a",'Workpaper 2'!I24)</f>
        <v>0.05</v>
      </c>
      <c r="AA24" s="51">
        <f t="shared" si="19"/>
        <v>0</v>
      </c>
      <c r="AB24" s="50">
        <v>55710000</v>
      </c>
      <c r="AC24" s="47"/>
      <c r="AD24" s="47"/>
      <c r="AE24" s="47"/>
      <c r="AF24" s="47"/>
      <c r="AG24" s="47"/>
      <c r="AI24" s="52">
        <f t="shared" si="9"/>
        <v>0</v>
      </c>
      <c r="AJ24" s="52">
        <f t="shared" si="9"/>
        <v>0</v>
      </c>
      <c r="AK24" s="52">
        <f t="shared" si="9"/>
        <v>0</v>
      </c>
      <c r="AL24" s="52">
        <f t="shared" si="9"/>
        <v>0</v>
      </c>
      <c r="AM24" s="52">
        <f t="shared" si="9"/>
        <v>0</v>
      </c>
      <c r="AN24" s="52">
        <f t="shared" si="9"/>
        <v>0</v>
      </c>
      <c r="AO24" s="52">
        <f t="shared" si="10"/>
        <v>0</v>
      </c>
      <c r="AP24" s="52">
        <f t="shared" si="20"/>
        <v>0</v>
      </c>
      <c r="AQ24" s="52">
        <f t="shared" si="20"/>
        <v>0</v>
      </c>
      <c r="AR24" s="52">
        <f t="shared" si="20"/>
        <v>0</v>
      </c>
      <c r="AS24" s="52">
        <f t="shared" si="12"/>
        <v>0</v>
      </c>
      <c r="AT24" s="52">
        <f t="shared" si="12"/>
        <v>0</v>
      </c>
      <c r="AU24" s="52">
        <f t="shared" si="12"/>
        <v>0</v>
      </c>
      <c r="AV24" s="52">
        <f t="shared" si="12"/>
        <v>0</v>
      </c>
      <c r="AW24" s="52">
        <f t="shared" si="12"/>
        <v>0</v>
      </c>
      <c r="AX24" s="52">
        <f t="shared" si="12"/>
        <v>0</v>
      </c>
      <c r="AY24" s="52">
        <f t="shared" si="12"/>
        <v>0</v>
      </c>
      <c r="AZ24" s="52">
        <f t="shared" si="12"/>
        <v>0</v>
      </c>
      <c r="BA24" s="52">
        <f t="shared" si="12"/>
        <v>0</v>
      </c>
      <c r="BB24" s="52">
        <f t="shared" si="12"/>
        <v>0</v>
      </c>
      <c r="BC24" s="52">
        <f t="shared" si="12"/>
        <v>0</v>
      </c>
      <c r="BD24" s="52">
        <f t="shared" si="12"/>
        <v>0</v>
      </c>
      <c r="BF24" s="87">
        <f t="shared" si="21"/>
        <v>0</v>
      </c>
      <c r="BG24" s="52">
        <f>ROUND(BF24*$BK$20,0)</f>
        <v>0</v>
      </c>
      <c r="BH24" s="52">
        <f>ROUND(BF24*$BL$20,0)</f>
        <v>0</v>
      </c>
      <c r="BI24" s="52"/>
      <c r="BJ24" s="52">
        <f t="shared" si="22"/>
        <v>0</v>
      </c>
      <c r="BK24" s="52">
        <f>ROUND(BJ24*$BK$20,0)</f>
        <v>0</v>
      </c>
      <c r="BL24" s="52">
        <f>ROUND(BJ24*$BL$20,0)</f>
        <v>0</v>
      </c>
    </row>
    <row r="25" spans="1:64">
      <c r="A25" s="4">
        <f t="shared" si="0"/>
        <v>7</v>
      </c>
      <c r="B25" s="83">
        <v>45769</v>
      </c>
      <c r="C25" s="83">
        <v>46134</v>
      </c>
      <c r="D25" s="49">
        <v>12</v>
      </c>
      <c r="E25" s="49">
        <f t="shared" si="13"/>
        <v>12</v>
      </c>
      <c r="F25" s="84" t="s">
        <v>83</v>
      </c>
      <c r="G25" s="51">
        <v>4108.42</v>
      </c>
      <c r="H25" s="51">
        <v>4108.42</v>
      </c>
      <c r="I25" s="82">
        <v>-1</v>
      </c>
      <c r="J25" s="78">
        <f t="shared" si="3"/>
        <v>46134</v>
      </c>
      <c r="K25" s="82">
        <f>IF(J25="n/a","n/a",'Workpaper 2'!E25)</f>
        <v>5.0000000000000044E-2</v>
      </c>
      <c r="L25" s="51">
        <f t="shared" si="14"/>
        <v>0</v>
      </c>
      <c r="M25" s="78" t="str">
        <f t="shared" si="4"/>
        <v>n/a</v>
      </c>
      <c r="N25" s="82" t="str">
        <f>IF(M25="n/a","n/a",'Workpaper 2'!E25)</f>
        <v>n/a</v>
      </c>
      <c r="O25" s="51">
        <f t="shared" si="15"/>
        <v>0</v>
      </c>
      <c r="P25" s="78">
        <f t="shared" si="5"/>
        <v>46499</v>
      </c>
      <c r="Q25" s="82">
        <f>IF(P25="n/a","n/a",'Workpaper 2'!F25)</f>
        <v>5.0000000000000044E-2</v>
      </c>
      <c r="R25" s="51">
        <f t="shared" si="16"/>
        <v>0</v>
      </c>
      <c r="S25" s="78">
        <f t="shared" si="6"/>
        <v>46865</v>
      </c>
      <c r="T25" s="82">
        <f>IF(S25="n/a","n/a",'Workpaper 2'!G25)</f>
        <v>5.0000000000000044E-2</v>
      </c>
      <c r="U25" s="51">
        <f t="shared" si="17"/>
        <v>0</v>
      </c>
      <c r="V25" s="78">
        <f t="shared" si="7"/>
        <v>47230</v>
      </c>
      <c r="W25" s="82">
        <f>IF(V25="n/a","n/a",'Workpaper 2'!H25)</f>
        <v>5.0000000000000044E-2</v>
      </c>
      <c r="X25" s="51">
        <f t="shared" si="18"/>
        <v>0</v>
      </c>
      <c r="Y25" s="78">
        <f t="shared" si="8"/>
        <v>47595</v>
      </c>
      <c r="Z25" s="82">
        <f>IF(Y25="n/a","n/a",'Workpaper 2'!I25)</f>
        <v>5.0000000000000044E-2</v>
      </c>
      <c r="AA25" s="51">
        <f t="shared" si="19"/>
        <v>0</v>
      </c>
      <c r="AB25" s="50">
        <v>55710000</v>
      </c>
      <c r="AC25" s="47"/>
      <c r="AD25" s="47"/>
      <c r="AE25" s="47"/>
      <c r="AF25" s="47"/>
      <c r="AG25" s="47"/>
      <c r="AI25" s="52">
        <f t="shared" si="9"/>
        <v>0</v>
      </c>
      <c r="AJ25" s="52">
        <f t="shared" si="9"/>
        <v>0</v>
      </c>
      <c r="AK25" s="52">
        <f t="shared" si="9"/>
        <v>0</v>
      </c>
      <c r="AL25" s="52">
        <f t="shared" si="9"/>
        <v>0</v>
      </c>
      <c r="AM25" s="52">
        <f t="shared" si="9"/>
        <v>0</v>
      </c>
      <c r="AN25" s="52">
        <f t="shared" si="9"/>
        <v>0</v>
      </c>
      <c r="AO25" s="52">
        <f t="shared" si="10"/>
        <v>0</v>
      </c>
      <c r="AP25" s="52">
        <f t="shared" si="20"/>
        <v>0</v>
      </c>
      <c r="AQ25" s="52">
        <f t="shared" si="20"/>
        <v>0</v>
      </c>
      <c r="AR25" s="52">
        <f t="shared" si="20"/>
        <v>0</v>
      </c>
      <c r="AS25" s="52">
        <f t="shared" si="12"/>
        <v>0</v>
      </c>
      <c r="AT25" s="52">
        <f t="shared" si="12"/>
        <v>0</v>
      </c>
      <c r="AU25" s="52">
        <f t="shared" si="12"/>
        <v>0</v>
      </c>
      <c r="AV25" s="52">
        <f t="shared" si="12"/>
        <v>0</v>
      </c>
      <c r="AW25" s="52">
        <f t="shared" si="12"/>
        <v>0</v>
      </c>
      <c r="AX25" s="52">
        <f t="shared" si="12"/>
        <v>0</v>
      </c>
      <c r="AY25" s="52">
        <f t="shared" si="12"/>
        <v>0</v>
      </c>
      <c r="AZ25" s="52">
        <f t="shared" si="12"/>
        <v>0</v>
      </c>
      <c r="BA25" s="52">
        <f t="shared" si="12"/>
        <v>0</v>
      </c>
      <c r="BB25" s="52">
        <f t="shared" si="12"/>
        <v>0</v>
      </c>
      <c r="BC25" s="52">
        <f t="shared" si="12"/>
        <v>0</v>
      </c>
      <c r="BD25" s="52">
        <f t="shared" si="12"/>
        <v>0</v>
      </c>
      <c r="BF25" s="87">
        <f t="shared" si="21"/>
        <v>0</v>
      </c>
      <c r="BG25" s="52">
        <f>ROUND(BF25*$BK$20,0)</f>
        <v>0</v>
      </c>
      <c r="BH25" s="52">
        <f>ROUND(BF25*$BL$20,0)</f>
        <v>0</v>
      </c>
      <c r="BI25" s="52"/>
      <c r="BJ25" s="52">
        <f t="shared" si="22"/>
        <v>0</v>
      </c>
      <c r="BK25" s="52">
        <f>ROUND(BJ25*$BK$20,0)</f>
        <v>0</v>
      </c>
      <c r="BL25" s="52">
        <f>ROUND(BJ25*$BL$20,0)</f>
        <v>0</v>
      </c>
    </row>
    <row r="26" spans="1:64">
      <c r="A26" s="4">
        <f t="shared" si="0"/>
        <v>8</v>
      </c>
      <c r="B26" s="83">
        <v>45769</v>
      </c>
      <c r="C26" s="83">
        <v>46134</v>
      </c>
      <c r="D26" s="49">
        <v>12</v>
      </c>
      <c r="E26" s="49">
        <f t="shared" si="13"/>
        <v>12</v>
      </c>
      <c r="F26" s="84" t="s">
        <v>84</v>
      </c>
      <c r="G26" s="51">
        <v>1803.88</v>
      </c>
      <c r="H26" s="51">
        <v>1803.88</v>
      </c>
      <c r="I26" s="82">
        <v>-1</v>
      </c>
      <c r="J26" s="78">
        <f t="shared" si="3"/>
        <v>46134</v>
      </c>
      <c r="K26" s="82">
        <f>IF(J26="n/a","n/a",'Workpaper 2'!E26)</f>
        <v>5.0000000000000044E-2</v>
      </c>
      <c r="L26" s="51">
        <f t="shared" si="14"/>
        <v>0</v>
      </c>
      <c r="M26" s="78" t="str">
        <f t="shared" si="4"/>
        <v>n/a</v>
      </c>
      <c r="N26" s="82" t="str">
        <f>IF(M26="n/a","n/a",'Workpaper 2'!E26)</f>
        <v>n/a</v>
      </c>
      <c r="O26" s="51">
        <f t="shared" si="15"/>
        <v>0</v>
      </c>
      <c r="P26" s="78">
        <f t="shared" si="5"/>
        <v>46499</v>
      </c>
      <c r="Q26" s="82">
        <f>IF(P26="n/a","n/a",'Workpaper 2'!F26)</f>
        <v>5.0000000000000044E-2</v>
      </c>
      <c r="R26" s="51">
        <f t="shared" si="16"/>
        <v>0</v>
      </c>
      <c r="S26" s="78">
        <f t="shared" si="6"/>
        <v>46865</v>
      </c>
      <c r="T26" s="82">
        <f>IF(S26="n/a","n/a",'Workpaper 2'!G26)</f>
        <v>5.0000000000000044E-2</v>
      </c>
      <c r="U26" s="51">
        <f t="shared" si="17"/>
        <v>0</v>
      </c>
      <c r="V26" s="78">
        <f t="shared" si="7"/>
        <v>47230</v>
      </c>
      <c r="W26" s="82">
        <f>IF(V26="n/a","n/a",'Workpaper 2'!H26)</f>
        <v>5.0000000000000044E-2</v>
      </c>
      <c r="X26" s="51">
        <f t="shared" si="18"/>
        <v>0</v>
      </c>
      <c r="Y26" s="78">
        <f t="shared" si="8"/>
        <v>47595</v>
      </c>
      <c r="Z26" s="82">
        <f>IF(Y26="n/a","n/a",'Workpaper 2'!I26)</f>
        <v>5.0000000000000044E-2</v>
      </c>
      <c r="AA26" s="51">
        <f t="shared" si="19"/>
        <v>0</v>
      </c>
      <c r="AB26" s="50">
        <v>55710000</v>
      </c>
      <c r="AC26" s="47"/>
      <c r="AD26" s="47"/>
      <c r="AE26" s="47"/>
      <c r="AF26" s="47"/>
      <c r="AG26" s="47"/>
      <c r="AI26" s="52">
        <f t="shared" si="9"/>
        <v>0</v>
      </c>
      <c r="AJ26" s="52">
        <f t="shared" si="9"/>
        <v>0</v>
      </c>
      <c r="AK26" s="52">
        <f t="shared" si="9"/>
        <v>0</v>
      </c>
      <c r="AL26" s="52">
        <f t="shared" si="9"/>
        <v>0</v>
      </c>
      <c r="AM26" s="52">
        <f t="shared" si="9"/>
        <v>0</v>
      </c>
      <c r="AN26" s="52">
        <f t="shared" si="9"/>
        <v>0</v>
      </c>
      <c r="AO26" s="52">
        <f t="shared" si="10"/>
        <v>0</v>
      </c>
      <c r="AP26" s="52">
        <f t="shared" si="20"/>
        <v>0</v>
      </c>
      <c r="AQ26" s="52">
        <f t="shared" si="20"/>
        <v>0</v>
      </c>
      <c r="AR26" s="52">
        <f t="shared" si="20"/>
        <v>0</v>
      </c>
      <c r="AS26" s="52">
        <f t="shared" si="12"/>
        <v>0</v>
      </c>
      <c r="AT26" s="52">
        <f t="shared" si="12"/>
        <v>0</v>
      </c>
      <c r="AU26" s="52">
        <f t="shared" si="12"/>
        <v>0</v>
      </c>
      <c r="AV26" s="52">
        <f t="shared" si="12"/>
        <v>0</v>
      </c>
      <c r="AW26" s="52">
        <f t="shared" si="12"/>
        <v>0</v>
      </c>
      <c r="AX26" s="52">
        <f t="shared" si="12"/>
        <v>0</v>
      </c>
      <c r="AY26" s="52">
        <f t="shared" si="12"/>
        <v>0</v>
      </c>
      <c r="AZ26" s="52">
        <f t="shared" si="12"/>
        <v>0</v>
      </c>
      <c r="BA26" s="52">
        <f t="shared" si="12"/>
        <v>0</v>
      </c>
      <c r="BB26" s="52">
        <f t="shared" si="12"/>
        <v>0</v>
      </c>
      <c r="BC26" s="52">
        <f t="shared" si="12"/>
        <v>0</v>
      </c>
      <c r="BD26" s="52">
        <f t="shared" si="12"/>
        <v>0</v>
      </c>
      <c r="BF26" s="87">
        <f t="shared" si="21"/>
        <v>0</v>
      </c>
      <c r="BG26" s="52">
        <f t="shared" ref="BG26" si="23">ROUND(BF26*$BK$20,0)</f>
        <v>0</v>
      </c>
      <c r="BH26" s="52">
        <f t="shared" ref="BH26" si="24">ROUND(BF26*$BL$20,0)</f>
        <v>0</v>
      </c>
      <c r="BI26" s="52"/>
      <c r="BJ26" s="52">
        <f t="shared" si="22"/>
        <v>0</v>
      </c>
      <c r="BK26" s="52">
        <f t="shared" ref="BK26" si="25">ROUND(BJ26*$BK$20,0)</f>
        <v>0</v>
      </c>
      <c r="BL26" s="52">
        <f t="shared" ref="BL26" si="26">ROUND(BJ26*$BL$20,0)</f>
        <v>0</v>
      </c>
    </row>
    <row r="27" spans="1:64">
      <c r="A27" s="4">
        <f t="shared" si="0"/>
        <v>9</v>
      </c>
      <c r="B27" s="83">
        <v>45658</v>
      </c>
      <c r="C27" s="83">
        <v>46112</v>
      </c>
      <c r="D27" s="49">
        <v>15</v>
      </c>
      <c r="E27" s="49">
        <v>12</v>
      </c>
      <c r="F27" s="84" t="s">
        <v>85</v>
      </c>
      <c r="G27" s="51">
        <v>40771.192515655333</v>
      </c>
      <c r="H27" s="51">
        <v>32616.954012524271</v>
      </c>
      <c r="I27" s="82">
        <v>-6.7496672898652368E-2</v>
      </c>
      <c r="J27" s="78">
        <f t="shared" si="3"/>
        <v>46112</v>
      </c>
      <c r="K27" s="82">
        <f>IF(J27="n/a","n/a",'Workpaper 2'!E27)</f>
        <v>0.125</v>
      </c>
      <c r="L27" s="51">
        <f t="shared" si="14"/>
        <v>34217.345403664352</v>
      </c>
      <c r="M27" s="78" t="str">
        <f t="shared" si="4"/>
        <v>n/a</v>
      </c>
      <c r="N27" s="82" t="str">
        <f>IF(M27="n/a","n/a",'Workpaper 2'!E27)</f>
        <v>n/a</v>
      </c>
      <c r="O27" s="51">
        <f t="shared" si="15"/>
        <v>34217.345403664352</v>
      </c>
      <c r="P27" s="78">
        <f t="shared" si="5"/>
        <v>46477</v>
      </c>
      <c r="Q27" s="82">
        <f>IF(P27="n/a","n/a",'Workpaper 2'!F27)</f>
        <v>0.10000000000000009</v>
      </c>
      <c r="R27" s="51">
        <f t="shared" si="16"/>
        <v>37639.079944030789</v>
      </c>
      <c r="S27" s="78">
        <f t="shared" si="6"/>
        <v>46843</v>
      </c>
      <c r="T27" s="82">
        <f>IF(S27="n/a","n/a",'Workpaper 2'!G27)</f>
        <v>0.10000000000000009</v>
      </c>
      <c r="U27" s="51">
        <f t="shared" si="17"/>
        <v>41402.987938433871</v>
      </c>
      <c r="V27" s="78">
        <f t="shared" si="7"/>
        <v>47208</v>
      </c>
      <c r="W27" s="82">
        <f>IF(V27="n/a","n/a",'Workpaper 2'!H27)</f>
        <v>7.4999999999999956E-2</v>
      </c>
      <c r="X27" s="51">
        <f t="shared" si="18"/>
        <v>44508.21203381641</v>
      </c>
      <c r="Y27" s="78">
        <f t="shared" si="8"/>
        <v>47573</v>
      </c>
      <c r="Z27" s="82">
        <f>IF(Y27="n/a","n/a",'Workpaper 2'!I27)</f>
        <v>5.0000000000000044E-2</v>
      </c>
      <c r="AA27" s="51">
        <f t="shared" si="19"/>
        <v>46733.622635507229</v>
      </c>
      <c r="AB27" s="50">
        <v>55110000</v>
      </c>
      <c r="AC27" s="54"/>
      <c r="AD27" s="54"/>
      <c r="AE27" s="54"/>
      <c r="AF27" s="54"/>
      <c r="AG27" s="54"/>
      <c r="AI27" s="52">
        <f t="shared" si="9"/>
        <v>2851.45</v>
      </c>
      <c r="AJ27" s="52">
        <f t="shared" si="9"/>
        <v>2851.45</v>
      </c>
      <c r="AK27" s="52">
        <f t="shared" si="9"/>
        <v>2851.45</v>
      </c>
      <c r="AL27" s="52">
        <f t="shared" si="9"/>
        <v>2851.45</v>
      </c>
      <c r="AM27" s="52">
        <f t="shared" si="9"/>
        <v>2851.45</v>
      </c>
      <c r="AN27" s="52">
        <f t="shared" si="9"/>
        <v>2851.45</v>
      </c>
      <c r="AO27" s="52">
        <f t="shared" si="10"/>
        <v>2851.45</v>
      </c>
      <c r="AP27" s="52">
        <f t="shared" si="20"/>
        <v>2851.45</v>
      </c>
      <c r="AQ27" s="52">
        <f t="shared" si="20"/>
        <v>2851.45</v>
      </c>
      <c r="AR27" s="52">
        <f t="shared" si="20"/>
        <v>2851.45</v>
      </c>
      <c r="AS27" s="52">
        <f t="shared" si="12"/>
        <v>3136.59</v>
      </c>
      <c r="AT27" s="52">
        <f t="shared" si="12"/>
        <v>3136.59</v>
      </c>
      <c r="AU27" s="52">
        <f t="shared" si="12"/>
        <v>3136.59</v>
      </c>
      <c r="AV27" s="52">
        <f t="shared" si="12"/>
        <v>3136.59</v>
      </c>
      <c r="AW27" s="52">
        <f t="shared" si="12"/>
        <v>3136.59</v>
      </c>
      <c r="AX27" s="52">
        <f t="shared" si="12"/>
        <v>3136.59</v>
      </c>
      <c r="AY27" s="52">
        <f t="shared" si="12"/>
        <v>3136.59</v>
      </c>
      <c r="AZ27" s="52">
        <f t="shared" si="12"/>
        <v>3136.59</v>
      </c>
      <c r="BA27" s="52">
        <f t="shared" si="12"/>
        <v>3136.59</v>
      </c>
      <c r="BB27" s="52">
        <f t="shared" si="12"/>
        <v>3136.59</v>
      </c>
      <c r="BC27" s="52">
        <f t="shared" si="12"/>
        <v>3136.59</v>
      </c>
      <c r="BD27" s="52">
        <f t="shared" si="12"/>
        <v>3136.59</v>
      </c>
      <c r="BF27" s="87">
        <f t="shared" si="21"/>
        <v>17109</v>
      </c>
      <c r="BG27" s="52">
        <f t="shared" ref="BG27:BG35" si="27">ROUND(BF27*$BK$20,0)</f>
        <v>17098</v>
      </c>
      <c r="BH27" s="52">
        <f t="shared" ref="BH27:BH35" si="28">ROUND(BF27*$BL$20,0)</f>
        <v>11</v>
      </c>
      <c r="BI27" s="52"/>
      <c r="BJ27" s="52">
        <f t="shared" si="22"/>
        <v>37639</v>
      </c>
      <c r="BK27" s="52">
        <f t="shared" ref="BK27:BK35" si="29">ROUND(BJ27*$BK$20,0)</f>
        <v>37615</v>
      </c>
      <c r="BL27" s="52">
        <f t="shared" ref="BL27:BL35" si="30">ROUND(BJ27*$BL$20,0)</f>
        <v>24</v>
      </c>
    </row>
    <row r="28" spans="1:64">
      <c r="A28" s="4">
        <f t="shared" si="0"/>
        <v>10</v>
      </c>
      <c r="B28" s="83">
        <v>46023</v>
      </c>
      <c r="C28" s="83">
        <v>46387</v>
      </c>
      <c r="D28" s="49">
        <v>12</v>
      </c>
      <c r="E28" s="49">
        <f t="shared" si="13"/>
        <v>12</v>
      </c>
      <c r="F28" s="84" t="s">
        <v>86</v>
      </c>
      <c r="G28" s="51">
        <v>54748.72</v>
      </c>
      <c r="H28" s="51">
        <v>54748.72</v>
      </c>
      <c r="I28" s="82">
        <v>2.9131926850792042E-8</v>
      </c>
      <c r="J28" s="78" t="str">
        <f>IF(C28&lt;J$20,C28,"n/a")</f>
        <v>n/a</v>
      </c>
      <c r="K28" s="78" t="str">
        <f>IF(J28="n/a","n/a",'Workpaper 2'!E28)</f>
        <v>n/a</v>
      </c>
      <c r="L28" s="51">
        <f t="shared" ref="L28" si="31">(H28*(1+IF(K28="n/a",0,I28)))*(1+IF(K28="n/a",0,K28))</f>
        <v>54748.72</v>
      </c>
      <c r="M28" s="78" t="str">
        <f t="shared" ref="M28" si="32">IF(J28="n/a",IF(AND(C28&gt;=M$19-1,C28&lt;M$20),C28,"n/a"),IF(AND(EDATE(C28,$D28)&gt;=M$19-1,EDATE(C28,$D28)&lt;M$20),EDATE(C28,$D28),"n/a"))</f>
        <v>n/a</v>
      </c>
      <c r="N28" s="82" t="str">
        <f>IF(M28="n/a","n/a",'Workpaper 2'!E28)</f>
        <v>n/a</v>
      </c>
      <c r="O28" s="51">
        <f t="shared" ref="O28" si="33">IF(N28="n/a",L28,L28*(1+N28))</f>
        <v>54748.72</v>
      </c>
      <c r="P28" s="78">
        <f t="shared" ref="P28" si="34">IF(AND(J28="n/a",M28="n/a"),IF($C28&lt;P$20,EDATE($C28,$E28),"n/a"),IF(M28="n/a",IF(AND(EDATE(J28,$E28)&gt;=P$19,EDATE(J28,$E28)&lt;P$20),EDATE(J28,$E28),"n/a"),IF(AND(EDATE(M28,$E28)&gt;=P$19,EDATE(M28,$E28)&lt;P$20),EDATE(M28,$E28),"n/a")))</f>
        <v>46752</v>
      </c>
      <c r="Q28" s="82">
        <f>IF(P28="n/a","n/a",'Workpaper 2'!F28)</f>
        <v>0.14999999999999991</v>
      </c>
      <c r="R28" s="51">
        <f t="shared" ref="R28" si="35">IF(Q28="n/a",O28,O28*(1+Q28))</f>
        <v>62961.027999999998</v>
      </c>
      <c r="S28" s="78">
        <f t="shared" ref="S28" si="36">IF(AND(J28="n/a",M28="n/a",P28="n/a"),IF($C28&lt;S$19,EDATE($C28,$D28),"n/a"),IF(AND(M28="n/a",P28="n/a"),IF(AND(EDATE(J28,$E28)&gt;=S$19,EDATE(J28,$E28)&lt;=S$20),EDATE(J28,$E28),"n/a"),IF(P28="n/a",IF(AND(EDATE(M28,$E28)&gt;=S$19,EDATE(M28,$E28)&lt;=S$20),EDATE(M28,$E28),"n/a"),IF(AND(EDATE(P28,$E28)&gt;=S$19,EDATE(P28,$E28)&lt;=S$20),EDATE(P28,$E28),"n/a"))))</f>
        <v>47118</v>
      </c>
      <c r="T28" s="82">
        <f>IF(S28="n/a","n/a",'Workpaper 2'!G28)</f>
        <v>0.10000000000000009</v>
      </c>
      <c r="U28" s="51">
        <f t="shared" ref="U28" si="37">IF(T28="n/a",R28,R28*(1+T28))</f>
        <v>69257.130799999999</v>
      </c>
      <c r="V28" s="78">
        <f t="shared" ref="V28" si="38">IF(AND(M28="n/a",P28="n/a",S28="n/a"),IF(J28&lt;V$19,EDATE(J28,$E28),"n/a"),IF(AND(P28="n/a",S28="n/a"),IF(AND(EDATE(M28,$E28)&gt;=V$19,EDATE(M28,$E28)&lt;=V$20),EDATE(M28,$E28),"n/a"),IF(S28="n/a",IF(AND(EDATE(P28,$E28)&gt;=V$19,EDATE(P28,$E28)&lt;=V$20),EDATE(P28,$E28),"n/a"),IF(AND(EDATE(S28,$E28)&gt;=V$19,EDATE(S28,$E28)&lt;=V$20),EDATE(S28,$E28),"n/a"))))</f>
        <v>47483</v>
      </c>
      <c r="W28" s="82">
        <f>IF(V28="n/a","n/a",'Workpaper 2'!H28)</f>
        <v>7.4999999999999956E-2</v>
      </c>
      <c r="X28" s="51">
        <f t="shared" ref="X28" si="39">IF(W28="n/a",U28,U28*(1+W28))</f>
        <v>74451.415609999996</v>
      </c>
      <c r="Y28" s="78">
        <f t="shared" ref="Y28" si="40">IF(AND(P28="n/a",S28="n/a",V28="n/a"),IF(M28&lt;Y$19,EDATE(M28,$E28),"n/a"),IF(AND(S28="n/a",V28="n/a"),IF(AND(EDATE(P28,$E28)&gt;=Y$19,EDATE(P28,$E28)&lt;=Y$20),EDATE(P28,$E28),"n/a"),IF(V28="n/a",IF(AND(EDATE(S28,$E28)&gt;=Y$19,EDATE(S28,$E28)&lt;=Y$20),EDATE(S28,$E28),"n/a"),IF(AND(EDATE(V28,$E28)&gt;=Y$19,EDATE(V28,$E28)&lt;=Y$20),EDATE(V28,$E28),"n/a"))))</f>
        <v>47848</v>
      </c>
      <c r="Z28" s="82">
        <f>IF(Y28="n/a","n/a",'Workpaper 2'!I28)</f>
        <v>5.0000000000000044E-2</v>
      </c>
      <c r="AA28" s="51">
        <f t="shared" ref="AA28" si="41">IF(Z28="n/a",X28,X28*(1+Z28))</f>
        <v>78173.986390499995</v>
      </c>
      <c r="AB28" s="50">
        <v>55110000</v>
      </c>
      <c r="AC28" s="54"/>
      <c r="AD28" s="54"/>
      <c r="AE28" s="54"/>
      <c r="AF28" s="54"/>
      <c r="AG28" s="54"/>
      <c r="AI28" s="52">
        <f t="shared" si="9"/>
        <v>4562.3900000000003</v>
      </c>
      <c r="AJ28" s="52">
        <f t="shared" si="9"/>
        <v>4562.3900000000003</v>
      </c>
      <c r="AK28" s="52">
        <f t="shared" si="9"/>
        <v>4562.3900000000003</v>
      </c>
      <c r="AL28" s="52">
        <f t="shared" si="9"/>
        <v>4562.3900000000003</v>
      </c>
      <c r="AM28" s="52">
        <f t="shared" si="9"/>
        <v>4562.3900000000003</v>
      </c>
      <c r="AN28" s="52">
        <f t="shared" si="9"/>
        <v>4562.3900000000003</v>
      </c>
      <c r="AO28" s="52">
        <f t="shared" si="10"/>
        <v>4562.3900000000003</v>
      </c>
      <c r="AP28" s="52">
        <f t="shared" si="20"/>
        <v>4562.3900000000003</v>
      </c>
      <c r="AQ28" s="52">
        <f t="shared" si="20"/>
        <v>4562.3900000000003</v>
      </c>
      <c r="AR28" s="52">
        <f t="shared" si="20"/>
        <v>4562.3900000000003</v>
      </c>
      <c r="AS28" s="52">
        <f t="shared" si="12"/>
        <v>5246.75</v>
      </c>
      <c r="AT28" s="52">
        <f t="shared" si="12"/>
        <v>5246.75</v>
      </c>
      <c r="AU28" s="52">
        <f t="shared" si="12"/>
        <v>5246.75</v>
      </c>
      <c r="AV28" s="52">
        <f t="shared" si="12"/>
        <v>5246.75</v>
      </c>
      <c r="AW28" s="52">
        <f t="shared" si="12"/>
        <v>5246.75</v>
      </c>
      <c r="AX28" s="52">
        <f t="shared" si="12"/>
        <v>5246.75</v>
      </c>
      <c r="AY28" s="52">
        <f t="shared" si="12"/>
        <v>5246.75</v>
      </c>
      <c r="AZ28" s="52">
        <f t="shared" si="12"/>
        <v>5246.75</v>
      </c>
      <c r="BA28" s="52">
        <f t="shared" si="12"/>
        <v>5246.75</v>
      </c>
      <c r="BB28" s="52">
        <f t="shared" si="12"/>
        <v>5246.75</v>
      </c>
      <c r="BC28" s="52">
        <f t="shared" si="12"/>
        <v>5246.75</v>
      </c>
      <c r="BD28" s="52">
        <f t="shared" si="12"/>
        <v>5246.75</v>
      </c>
      <c r="BF28" s="87">
        <f t="shared" ref="BF28" si="42">ROUND(SUM(AI28:AN28),0)</f>
        <v>27374</v>
      </c>
      <c r="BG28" s="52">
        <f t="shared" ref="BG28" si="43">ROUND(BF28*$BK$20,0)</f>
        <v>27357</v>
      </c>
      <c r="BH28" s="52">
        <f t="shared" ref="BH28" si="44">ROUND(BF28*$BL$20,0)</f>
        <v>17</v>
      </c>
      <c r="BI28" s="52"/>
      <c r="BJ28" s="52">
        <f t="shared" ref="BJ28" si="45">ROUND(SUM(AS28:BD28),0)</f>
        <v>62961</v>
      </c>
      <c r="BK28" s="52">
        <f t="shared" ref="BK28" si="46">ROUND(BJ28*$BK$20,0)</f>
        <v>62922</v>
      </c>
      <c r="BL28" s="52">
        <f t="shared" ref="BL28" si="47">ROUND(BJ28*$BL$20,0)</f>
        <v>39</v>
      </c>
    </row>
    <row r="29" spans="1:64">
      <c r="A29" s="4">
        <f t="shared" si="0"/>
        <v>11</v>
      </c>
      <c r="B29" s="83">
        <v>45658</v>
      </c>
      <c r="C29" s="83">
        <v>46112</v>
      </c>
      <c r="D29" s="49">
        <v>15</v>
      </c>
      <c r="E29" s="49">
        <v>12</v>
      </c>
      <c r="F29" s="84" t="s">
        <v>87</v>
      </c>
      <c r="G29" s="51">
        <v>81879.443982587793</v>
      </c>
      <c r="H29" s="51">
        <v>65503.555186070225</v>
      </c>
      <c r="I29" s="82">
        <v>0.49948074210477844</v>
      </c>
      <c r="J29" s="78">
        <f t="shared" si="3"/>
        <v>46112</v>
      </c>
      <c r="K29" s="82">
        <f>IF(J29="n/a","n/a",'Workpaper 2'!E29)</f>
        <v>5.0000000000000044E-2</v>
      </c>
      <c r="L29" s="51">
        <f t="shared" si="14"/>
        <v>103132.38551795538</v>
      </c>
      <c r="M29" s="78" t="str">
        <f t="shared" si="4"/>
        <v>n/a</v>
      </c>
      <c r="N29" s="82" t="str">
        <f>IF(M29="n/a","n/a",'Workpaper 2'!E29)</f>
        <v>n/a</v>
      </c>
      <c r="O29" s="51">
        <f t="shared" si="15"/>
        <v>103132.38551795538</v>
      </c>
      <c r="P29" s="78">
        <f t="shared" si="5"/>
        <v>46477</v>
      </c>
      <c r="Q29" s="82">
        <f>IF(P29="n/a","n/a",'Workpaper 2'!F29)</f>
        <v>5.0000000000000044E-2</v>
      </c>
      <c r="R29" s="51">
        <f t="shared" si="16"/>
        <v>108289.00479385315</v>
      </c>
      <c r="S29" s="78">
        <f t="shared" si="6"/>
        <v>46843</v>
      </c>
      <c r="T29" s="82">
        <f>IF(S29="n/a","n/a",'Workpaper 2'!G29)</f>
        <v>5.0000000000000044E-2</v>
      </c>
      <c r="U29" s="51">
        <f t="shared" si="17"/>
        <v>113703.45503354582</v>
      </c>
      <c r="V29" s="78">
        <f t="shared" si="7"/>
        <v>47208</v>
      </c>
      <c r="W29" s="82">
        <f>IF(V29="n/a","n/a",'Workpaper 2'!H29)</f>
        <v>5.0000000000000044E-2</v>
      </c>
      <c r="X29" s="51">
        <f t="shared" si="18"/>
        <v>119388.62778522311</v>
      </c>
      <c r="Y29" s="78">
        <f t="shared" si="8"/>
        <v>47573</v>
      </c>
      <c r="Z29" s="82">
        <f>IF(Y29="n/a","n/a",'Workpaper 2'!I29)</f>
        <v>5.0000000000000044E-2</v>
      </c>
      <c r="AA29" s="51">
        <f t="shared" si="19"/>
        <v>125358.05917448428</v>
      </c>
      <c r="AB29" s="50">
        <v>55710000</v>
      </c>
      <c r="AC29" s="54"/>
      <c r="AD29" s="54"/>
      <c r="AE29" s="54"/>
      <c r="AF29" s="54"/>
      <c r="AG29" s="54"/>
      <c r="AI29" s="52">
        <f t="shared" si="9"/>
        <v>8594.3700000000008</v>
      </c>
      <c r="AJ29" s="52">
        <f t="shared" si="9"/>
        <v>8594.3700000000008</v>
      </c>
      <c r="AK29" s="52">
        <f t="shared" si="9"/>
        <v>8594.3700000000008</v>
      </c>
      <c r="AL29" s="52">
        <f t="shared" si="9"/>
        <v>8594.3700000000008</v>
      </c>
      <c r="AM29" s="52">
        <f t="shared" si="9"/>
        <v>8594.3700000000008</v>
      </c>
      <c r="AN29" s="52">
        <f t="shared" si="9"/>
        <v>8594.3700000000008</v>
      </c>
      <c r="AO29" s="52">
        <f t="shared" si="10"/>
        <v>8594.3700000000008</v>
      </c>
      <c r="AP29" s="52">
        <f t="shared" si="20"/>
        <v>8594.3700000000008</v>
      </c>
      <c r="AQ29" s="52">
        <f t="shared" si="20"/>
        <v>8594.3700000000008</v>
      </c>
      <c r="AR29" s="52">
        <f t="shared" si="20"/>
        <v>8594.3700000000008</v>
      </c>
      <c r="AS29" s="52">
        <f t="shared" si="12"/>
        <v>9024.08</v>
      </c>
      <c r="AT29" s="52">
        <f t="shared" si="12"/>
        <v>9024.08</v>
      </c>
      <c r="AU29" s="52">
        <f t="shared" si="12"/>
        <v>9024.08</v>
      </c>
      <c r="AV29" s="52">
        <f t="shared" si="12"/>
        <v>9024.08</v>
      </c>
      <c r="AW29" s="52">
        <f t="shared" si="12"/>
        <v>9024.08</v>
      </c>
      <c r="AX29" s="52">
        <f t="shared" si="12"/>
        <v>9024.08</v>
      </c>
      <c r="AY29" s="52">
        <f t="shared" si="12"/>
        <v>9024.08</v>
      </c>
      <c r="AZ29" s="52">
        <f t="shared" si="12"/>
        <v>9024.08</v>
      </c>
      <c r="BA29" s="52">
        <f t="shared" si="12"/>
        <v>9024.08</v>
      </c>
      <c r="BB29" s="52">
        <f t="shared" si="12"/>
        <v>9024.08</v>
      </c>
      <c r="BC29" s="52">
        <f t="shared" si="12"/>
        <v>9024.08</v>
      </c>
      <c r="BD29" s="52">
        <f t="shared" si="12"/>
        <v>9024.08</v>
      </c>
      <c r="BF29" s="87">
        <f t="shared" si="21"/>
        <v>51566</v>
      </c>
      <c r="BG29" s="52">
        <f t="shared" si="27"/>
        <v>51534</v>
      </c>
      <c r="BH29" s="52">
        <f t="shared" si="28"/>
        <v>32</v>
      </c>
      <c r="BI29" s="52"/>
      <c r="BJ29" s="52">
        <f t="shared" si="22"/>
        <v>108289</v>
      </c>
      <c r="BK29" s="52">
        <f t="shared" si="29"/>
        <v>108221</v>
      </c>
      <c r="BL29" s="52">
        <f t="shared" si="30"/>
        <v>68</v>
      </c>
    </row>
    <row r="30" spans="1:64">
      <c r="A30" s="4">
        <f t="shared" si="0"/>
        <v>12</v>
      </c>
      <c r="B30" s="83">
        <v>46023</v>
      </c>
      <c r="C30" s="83">
        <v>46387</v>
      </c>
      <c r="D30" s="49">
        <v>12</v>
      </c>
      <c r="E30" s="49">
        <f t="shared" si="13"/>
        <v>12</v>
      </c>
      <c r="F30" s="84" t="s">
        <v>88</v>
      </c>
      <c r="G30" s="51">
        <v>941892.36</v>
      </c>
      <c r="H30" s="51">
        <v>941892.36</v>
      </c>
      <c r="I30" s="82">
        <v>-1.6051026130478733E-8</v>
      </c>
      <c r="J30" s="78" t="str">
        <f t="shared" ref="J30" si="48">IF(C30&lt;J$20,C30,"n/a")</f>
        <v>n/a</v>
      </c>
      <c r="K30" s="78" t="str">
        <f>IF(J30="n/a","n/a",'Workpaper 2'!E30)</f>
        <v>n/a</v>
      </c>
      <c r="L30" s="51">
        <f t="shared" ref="L30" si="49">(H30*(1+IF(K30="n/a",0,I30)))*(1+IF(K30="n/a",0,K30))</f>
        <v>941892.36</v>
      </c>
      <c r="M30" s="78" t="str">
        <f t="shared" ref="M30" si="50">IF(J30="n/a",IF(AND(C30&gt;=M$19-1,C30&lt;M$20),C30,"n/a"),IF(AND(EDATE(C30,$D30)&gt;=M$19-1,EDATE(C30,$D30)&lt;M$20),EDATE(C30,$D30),"n/a"))</f>
        <v>n/a</v>
      </c>
      <c r="N30" s="82" t="str">
        <f>IF(M30="n/a","n/a",'Workpaper 2'!E30)</f>
        <v>n/a</v>
      </c>
      <c r="O30" s="51">
        <f t="shared" ref="O30" si="51">IF(N30="n/a",L30,L30*(1+N30))</f>
        <v>941892.36</v>
      </c>
      <c r="P30" s="78">
        <f t="shared" ref="P30" si="52">IF(AND(J30="n/a",M30="n/a"),IF($C30&lt;P$20,EDATE($C30,$E30),"n/a"),IF(M30="n/a",IF(AND(EDATE(J30,$E30)&gt;=P$19,EDATE(J30,$E30)&lt;P$20),EDATE(J30,$E30),"n/a"),IF(AND(EDATE(M30,$E30)&gt;=P$19,EDATE(M30,$E30)&lt;P$20),EDATE(M30,$E30),"n/a")))</f>
        <v>46752</v>
      </c>
      <c r="Q30" s="82">
        <f>IF(P30="n/a","n/a",'Workpaper 2'!F30)</f>
        <v>0.10000000000000009</v>
      </c>
      <c r="R30" s="51">
        <f t="shared" ref="R30" si="53">IF(Q30="n/a",O30,O30*(1+Q30))</f>
        <v>1036081.596</v>
      </c>
      <c r="S30" s="78">
        <f t="shared" ref="S30" si="54">IF(AND(J30="n/a",M30="n/a",P30="n/a"),IF($C30&lt;S$19,EDATE($C30,$D30),"n/a"),IF(AND(M30="n/a",P30="n/a"),IF(AND(EDATE(J30,$E30)&gt;=S$19,EDATE(J30,$E30)&lt;=S$20),EDATE(J30,$E30),"n/a"),IF(P30="n/a",IF(AND(EDATE(M30,$E30)&gt;=S$19,EDATE(M30,$E30)&lt;=S$20),EDATE(M30,$E30),"n/a"),IF(AND(EDATE(P30,$E30)&gt;=S$19,EDATE(P30,$E30)&lt;=S$20),EDATE(P30,$E30),"n/a"))))</f>
        <v>47118</v>
      </c>
      <c r="T30" s="82">
        <f>IF(S30="n/a","n/a",'Workpaper 2'!G30)</f>
        <v>7.4999999999999956E-2</v>
      </c>
      <c r="U30" s="51">
        <f t="shared" ref="U30" si="55">IF(T30="n/a",R30,R30*(1+T30))</f>
        <v>1113787.7157000001</v>
      </c>
      <c r="V30" s="78">
        <f t="shared" ref="V30" si="56">IF(AND(M30="n/a",P30="n/a",S30="n/a"),IF(J30&lt;V$19,EDATE(J30,$E30),"n/a"),IF(AND(P30="n/a",S30="n/a"),IF(AND(EDATE(M30,$E30)&gt;=V$19,EDATE(M30,$E30)&lt;=V$20),EDATE(M30,$E30),"n/a"),IF(S30="n/a",IF(AND(EDATE(P30,$E30)&gt;=V$19,EDATE(P30,$E30)&lt;=V$20),EDATE(P30,$E30),"n/a"),IF(AND(EDATE(S30,$E30)&gt;=V$19,EDATE(S30,$E30)&lt;=V$20),EDATE(S30,$E30),"n/a"))))</f>
        <v>47483</v>
      </c>
      <c r="W30" s="82">
        <f>IF(V30="n/a","n/a",'Workpaper 2'!H30)</f>
        <v>7.4999999999999956E-2</v>
      </c>
      <c r="X30" s="51">
        <f t="shared" ref="X30" si="57">IF(W30="n/a",U30,U30*(1+W30))</f>
        <v>1197321.7943775</v>
      </c>
      <c r="Y30" s="78">
        <f t="shared" ref="Y30" si="58">IF(AND(P30="n/a",S30="n/a",V30="n/a"),IF(M30&lt;Y$19,EDATE(M30,$E30),"n/a"),IF(AND(S30="n/a",V30="n/a"),IF(AND(EDATE(P30,$E30)&gt;=Y$19,EDATE(P30,$E30)&lt;=Y$20),EDATE(P30,$E30),"n/a"),IF(V30="n/a",IF(AND(EDATE(S30,$E30)&gt;=Y$19,EDATE(S30,$E30)&lt;=Y$20),EDATE(S30,$E30),"n/a"),IF(AND(EDATE(V30,$E30)&gt;=Y$19,EDATE(V30,$E30)&lt;=Y$20),EDATE(V30,$E30),"n/a"))))</f>
        <v>47848</v>
      </c>
      <c r="Z30" s="82">
        <f>IF(Y30="n/a","n/a",'Workpaper 2'!I30)</f>
        <v>5.0000000000000044E-2</v>
      </c>
      <c r="AA30" s="51">
        <f t="shared" ref="AA30" si="59">IF(Z30="n/a",X30,X30*(1+Z30))</f>
        <v>1257187.884096375</v>
      </c>
      <c r="AB30" s="50">
        <v>55710000</v>
      </c>
      <c r="AC30" s="54"/>
      <c r="AD30" s="54"/>
      <c r="AE30" s="54"/>
      <c r="AF30" s="54"/>
      <c r="AG30" s="54"/>
      <c r="AI30" s="52">
        <f t="shared" si="9"/>
        <v>78491.03</v>
      </c>
      <c r="AJ30" s="52">
        <f t="shared" si="9"/>
        <v>78491.03</v>
      </c>
      <c r="AK30" s="52">
        <f t="shared" si="9"/>
        <v>78491.03</v>
      </c>
      <c r="AL30" s="52">
        <f t="shared" si="9"/>
        <v>78491.03</v>
      </c>
      <c r="AM30" s="52">
        <f t="shared" si="9"/>
        <v>78491.03</v>
      </c>
      <c r="AN30" s="52">
        <f t="shared" si="9"/>
        <v>78491.03</v>
      </c>
      <c r="AO30" s="52">
        <f t="shared" si="10"/>
        <v>78491.03</v>
      </c>
      <c r="AP30" s="52">
        <f t="shared" si="20"/>
        <v>78491.03</v>
      </c>
      <c r="AQ30" s="52">
        <f t="shared" si="20"/>
        <v>78491.03</v>
      </c>
      <c r="AR30" s="52">
        <f t="shared" si="20"/>
        <v>78491.03</v>
      </c>
      <c r="AS30" s="52">
        <f t="shared" si="12"/>
        <v>86340.13</v>
      </c>
      <c r="AT30" s="52">
        <f t="shared" si="12"/>
        <v>86340.13</v>
      </c>
      <c r="AU30" s="52">
        <f t="shared" si="12"/>
        <v>86340.13</v>
      </c>
      <c r="AV30" s="52">
        <f t="shared" si="12"/>
        <v>86340.13</v>
      </c>
      <c r="AW30" s="52">
        <f t="shared" si="12"/>
        <v>86340.13</v>
      </c>
      <c r="AX30" s="52">
        <f t="shared" si="12"/>
        <v>86340.13</v>
      </c>
      <c r="AY30" s="52">
        <f t="shared" si="12"/>
        <v>86340.13</v>
      </c>
      <c r="AZ30" s="52">
        <f t="shared" si="12"/>
        <v>86340.13</v>
      </c>
      <c r="BA30" s="52">
        <f t="shared" si="12"/>
        <v>86340.13</v>
      </c>
      <c r="BB30" s="52">
        <f t="shared" si="12"/>
        <v>86340.13</v>
      </c>
      <c r="BC30" s="52">
        <f t="shared" si="12"/>
        <v>86340.13</v>
      </c>
      <c r="BD30" s="52">
        <f t="shared" si="12"/>
        <v>86340.13</v>
      </c>
      <c r="BF30" s="87">
        <f t="shared" ref="BF30" si="60">ROUND(SUM(AI30:AN30),0)</f>
        <v>470946</v>
      </c>
      <c r="BG30" s="52">
        <f t="shared" ref="BG30" si="61">ROUND(BF30*$BK$20,0)</f>
        <v>470651</v>
      </c>
      <c r="BH30" s="52">
        <f t="shared" ref="BH30" si="62">ROUND(BF30*$BL$20,0)</f>
        <v>295</v>
      </c>
      <c r="BI30" s="52"/>
      <c r="BJ30" s="52">
        <f t="shared" ref="BJ30" si="63">ROUND(SUM(AS30:BD30),0)</f>
        <v>1036082</v>
      </c>
      <c r="BK30" s="52">
        <f t="shared" ref="BK30" si="64">ROUND(BJ30*$BK$20,0)</f>
        <v>1035433</v>
      </c>
      <c r="BL30" s="52">
        <f t="shared" ref="BL30" si="65">ROUND(BJ30*$BL$20,0)</f>
        <v>649</v>
      </c>
    </row>
    <row r="31" spans="1:64">
      <c r="A31" s="4">
        <f t="shared" si="0"/>
        <v>13</v>
      </c>
      <c r="B31" s="83">
        <v>45658</v>
      </c>
      <c r="C31" s="83">
        <v>46112</v>
      </c>
      <c r="D31" s="49">
        <v>15</v>
      </c>
      <c r="E31" s="49">
        <v>12</v>
      </c>
      <c r="F31" s="84" t="s">
        <v>89</v>
      </c>
      <c r="G31" s="51">
        <v>28928.388682993209</v>
      </c>
      <c r="H31" s="51">
        <v>23142.710946394567</v>
      </c>
      <c r="I31" s="82">
        <v>0.50467573428652723</v>
      </c>
      <c r="J31" s="78">
        <f t="shared" si="3"/>
        <v>46112</v>
      </c>
      <c r="K31" s="82">
        <f>IF(J31="n/a","n/a",'Workpaper 2'!E31)</f>
        <v>0.14999999999999991</v>
      </c>
      <c r="L31" s="51">
        <f t="shared" si="14"/>
        <v>40045.616924644157</v>
      </c>
      <c r="M31" s="78" t="str">
        <f t="shared" si="4"/>
        <v>n/a</v>
      </c>
      <c r="N31" s="82" t="str">
        <f>IF(M31="n/a","n/a",'Workpaper 2'!E31)</f>
        <v>n/a</v>
      </c>
      <c r="O31" s="51">
        <f t="shared" si="15"/>
        <v>40045.616924644157</v>
      </c>
      <c r="P31" s="78">
        <f t="shared" si="5"/>
        <v>46477</v>
      </c>
      <c r="Q31" s="82">
        <f>IF(P31="n/a","n/a",'Workpaper 2'!F31)</f>
        <v>0.10000000000000009</v>
      </c>
      <c r="R31" s="51">
        <f t="shared" si="16"/>
        <v>44050.178617108577</v>
      </c>
      <c r="S31" s="78">
        <f t="shared" si="6"/>
        <v>46843</v>
      </c>
      <c r="T31" s="82">
        <f>IF(S31="n/a","n/a",'Workpaper 2'!G31)</f>
        <v>7.4999999999999956E-2</v>
      </c>
      <c r="U31" s="51">
        <f t="shared" si="17"/>
        <v>47353.942013391716</v>
      </c>
      <c r="V31" s="78">
        <f t="shared" si="7"/>
        <v>47208</v>
      </c>
      <c r="W31" s="82">
        <f>IF(V31="n/a","n/a",'Workpaper 2'!H31)</f>
        <v>5.0000000000000044E-2</v>
      </c>
      <c r="X31" s="51">
        <f t="shared" si="18"/>
        <v>49721.639114061305</v>
      </c>
      <c r="Y31" s="78">
        <f t="shared" si="8"/>
        <v>47573</v>
      </c>
      <c r="Z31" s="82">
        <f>IF(Y31="n/a","n/a",'Workpaper 2'!I31)</f>
        <v>5.0000000000000044E-2</v>
      </c>
      <c r="AA31" s="51">
        <f t="shared" si="19"/>
        <v>52207.721069764375</v>
      </c>
      <c r="AB31" s="50">
        <v>55720000</v>
      </c>
      <c r="AC31" s="54"/>
      <c r="AD31" s="54"/>
      <c r="AE31" s="54"/>
      <c r="AF31" s="54"/>
      <c r="AG31" s="54"/>
      <c r="AI31" s="52">
        <f t="shared" si="9"/>
        <v>3337.13</v>
      </c>
      <c r="AJ31" s="52">
        <f t="shared" si="9"/>
        <v>3337.13</v>
      </c>
      <c r="AK31" s="52">
        <f t="shared" si="9"/>
        <v>3337.13</v>
      </c>
      <c r="AL31" s="52">
        <f t="shared" si="9"/>
        <v>3337.13</v>
      </c>
      <c r="AM31" s="52">
        <f t="shared" si="9"/>
        <v>3337.13</v>
      </c>
      <c r="AN31" s="52">
        <f t="shared" si="9"/>
        <v>3337.13</v>
      </c>
      <c r="AO31" s="52">
        <f t="shared" si="10"/>
        <v>3337.13</v>
      </c>
      <c r="AP31" s="52">
        <f t="shared" si="20"/>
        <v>3337.13</v>
      </c>
      <c r="AQ31" s="52">
        <f t="shared" si="20"/>
        <v>3337.13</v>
      </c>
      <c r="AR31" s="52">
        <f t="shared" si="20"/>
        <v>3337.13</v>
      </c>
      <c r="AS31" s="52">
        <f t="shared" si="12"/>
        <v>3670.85</v>
      </c>
      <c r="AT31" s="52">
        <f t="shared" si="12"/>
        <v>3670.85</v>
      </c>
      <c r="AU31" s="52">
        <f t="shared" si="12"/>
        <v>3670.85</v>
      </c>
      <c r="AV31" s="52">
        <f t="shared" si="12"/>
        <v>3670.85</v>
      </c>
      <c r="AW31" s="52">
        <f t="shared" si="12"/>
        <v>3670.85</v>
      </c>
      <c r="AX31" s="52">
        <f t="shared" si="12"/>
        <v>3670.85</v>
      </c>
      <c r="AY31" s="52">
        <f t="shared" si="12"/>
        <v>3670.85</v>
      </c>
      <c r="AZ31" s="52">
        <f t="shared" si="12"/>
        <v>3670.85</v>
      </c>
      <c r="BA31" s="52">
        <f t="shared" si="12"/>
        <v>3670.85</v>
      </c>
      <c r="BB31" s="52">
        <f t="shared" si="12"/>
        <v>3670.85</v>
      </c>
      <c r="BC31" s="52">
        <f t="shared" si="12"/>
        <v>3670.85</v>
      </c>
      <c r="BD31" s="52">
        <f t="shared" si="12"/>
        <v>3670.85</v>
      </c>
      <c r="BF31" s="87">
        <f t="shared" si="21"/>
        <v>20023</v>
      </c>
      <c r="BG31" s="52">
        <f t="shared" si="27"/>
        <v>20010</v>
      </c>
      <c r="BH31" s="52">
        <f t="shared" si="28"/>
        <v>13</v>
      </c>
      <c r="BI31" s="52"/>
      <c r="BJ31" s="52">
        <f t="shared" si="22"/>
        <v>44050</v>
      </c>
      <c r="BK31" s="52">
        <f t="shared" si="29"/>
        <v>44022</v>
      </c>
      <c r="BL31" s="52">
        <f t="shared" si="30"/>
        <v>28</v>
      </c>
    </row>
    <row r="32" spans="1:64">
      <c r="A32" s="4">
        <f t="shared" si="0"/>
        <v>14</v>
      </c>
      <c r="B32" s="83">
        <v>46023</v>
      </c>
      <c r="C32" s="83">
        <v>46387</v>
      </c>
      <c r="D32" s="49">
        <v>12</v>
      </c>
      <c r="E32" s="49">
        <f t="shared" si="13"/>
        <v>12</v>
      </c>
      <c r="F32" s="84" t="s">
        <v>90</v>
      </c>
      <c r="G32" s="51">
        <v>86673</v>
      </c>
      <c r="H32" s="51">
        <v>86673</v>
      </c>
      <c r="I32" s="82">
        <v>-1.1461015644275483E-7</v>
      </c>
      <c r="J32" s="78" t="str">
        <f t="shared" ref="J32" si="66">IF(C32&lt;J$20,C32,"n/a")</f>
        <v>n/a</v>
      </c>
      <c r="K32" s="78" t="str">
        <f>IF(J32="n/a","n/a",'Workpaper 2'!E32)</f>
        <v>n/a</v>
      </c>
      <c r="L32" s="51">
        <f t="shared" ref="L32" si="67">(H32*(1+IF(K32="n/a",0,I32)))*(1+IF(K32="n/a",0,K32))</f>
        <v>86673</v>
      </c>
      <c r="M32" s="78" t="str">
        <f t="shared" ref="M32" si="68">IF(J32="n/a",IF(AND(C32&gt;=M$19-1,C32&lt;M$20),C32,"n/a"),IF(AND(EDATE(C32,$D32)&gt;=M$19-1,EDATE(C32,$D32)&lt;M$20),EDATE(C32,$D32),"n/a"))</f>
        <v>n/a</v>
      </c>
      <c r="N32" s="82" t="str">
        <f>IF(M32="n/a","n/a",'Workpaper 2'!E32)</f>
        <v>n/a</v>
      </c>
      <c r="O32" s="51">
        <f t="shared" ref="O32" si="69">IF(N32="n/a",L32,L32*(1+N32))</f>
        <v>86673</v>
      </c>
      <c r="P32" s="78">
        <f t="shared" ref="P32" si="70">IF(AND(J32="n/a",M32="n/a"),IF($C32&lt;P$20,EDATE($C32,$E32),"n/a"),IF(M32="n/a",IF(AND(EDATE(J32,$E32)&gt;=P$19,EDATE(J32,$E32)&lt;P$20),EDATE(J32,$E32),"n/a"),IF(AND(EDATE(M32,$E32)&gt;=P$19,EDATE(M32,$E32)&lt;P$20),EDATE(M32,$E32),"n/a")))</f>
        <v>46752</v>
      </c>
      <c r="Q32" s="82">
        <f>IF(P32="n/a","n/a",'Workpaper 2'!F32)</f>
        <v>0.10000000000000009</v>
      </c>
      <c r="R32" s="51">
        <f t="shared" ref="R32" si="71">IF(Q32="n/a",O32,O32*(1+Q32))</f>
        <v>95340.3</v>
      </c>
      <c r="S32" s="78">
        <f t="shared" ref="S32" si="72">IF(AND(J32="n/a",M32="n/a",P32="n/a"),IF($C32&lt;S$19,EDATE($C32,$D32),"n/a"),IF(AND(M32="n/a",P32="n/a"),IF(AND(EDATE(J32,$E32)&gt;=S$19,EDATE(J32,$E32)&lt;=S$20),EDATE(J32,$E32),"n/a"),IF(P32="n/a",IF(AND(EDATE(M32,$E32)&gt;=S$19,EDATE(M32,$E32)&lt;=S$20),EDATE(M32,$E32),"n/a"),IF(AND(EDATE(P32,$E32)&gt;=S$19,EDATE(P32,$E32)&lt;=S$20),EDATE(P32,$E32),"n/a"))))</f>
        <v>47118</v>
      </c>
      <c r="T32" s="82">
        <f>IF(S32="n/a","n/a",'Workpaper 2'!G32)</f>
        <v>7.4999999999999956E-2</v>
      </c>
      <c r="U32" s="51">
        <f t="shared" ref="U32" si="73">IF(T32="n/a",R32,R32*(1+T32))</f>
        <v>102490.82249999999</v>
      </c>
      <c r="V32" s="78">
        <f t="shared" ref="V32" si="74">IF(AND(M32="n/a",P32="n/a",S32="n/a"),IF(J32&lt;V$19,EDATE(J32,$E32),"n/a"),IF(AND(P32="n/a",S32="n/a"),IF(AND(EDATE(M32,$E32)&gt;=V$19,EDATE(M32,$E32)&lt;=V$20),EDATE(M32,$E32),"n/a"),IF(S32="n/a",IF(AND(EDATE(P32,$E32)&gt;=V$19,EDATE(P32,$E32)&lt;=V$20),EDATE(P32,$E32),"n/a"),IF(AND(EDATE(S32,$E32)&gt;=V$19,EDATE(S32,$E32)&lt;=V$20),EDATE(S32,$E32),"n/a"))))</f>
        <v>47483</v>
      </c>
      <c r="W32" s="82">
        <f>IF(V32="n/a","n/a",'Workpaper 2'!H32)</f>
        <v>5.0000000000000044E-2</v>
      </c>
      <c r="X32" s="51">
        <f t="shared" ref="X32" si="75">IF(W32="n/a",U32,U32*(1+W32))</f>
        <v>107615.363625</v>
      </c>
      <c r="Y32" s="78">
        <f t="shared" ref="Y32" si="76">IF(AND(P32="n/a",S32="n/a",V32="n/a"),IF(M32&lt;Y$19,EDATE(M32,$E32),"n/a"),IF(AND(S32="n/a",V32="n/a"),IF(AND(EDATE(P32,$E32)&gt;=Y$19,EDATE(P32,$E32)&lt;=Y$20),EDATE(P32,$E32),"n/a"),IF(V32="n/a",IF(AND(EDATE(S32,$E32)&gt;=Y$19,EDATE(S32,$E32)&lt;=Y$20),EDATE(S32,$E32),"n/a"),IF(AND(EDATE(V32,$E32)&gt;=Y$19,EDATE(V32,$E32)&lt;=Y$20),EDATE(V32,$E32),"n/a"))))</f>
        <v>47848</v>
      </c>
      <c r="Z32" s="82">
        <f>IF(Y32="n/a","n/a",'Workpaper 2'!I32)</f>
        <v>5.0000000000000044E-2</v>
      </c>
      <c r="AA32" s="51">
        <f t="shared" ref="AA32" si="77">IF(Z32="n/a",X32,X32*(1+Z32))</f>
        <v>112996.13180625001</v>
      </c>
      <c r="AB32" s="50">
        <v>55720000</v>
      </c>
      <c r="AC32" s="54"/>
      <c r="AD32" s="54"/>
      <c r="AE32" s="54"/>
      <c r="AF32" s="54"/>
      <c r="AG32" s="54"/>
      <c r="AI32" s="52">
        <f t="shared" si="9"/>
        <v>7222.75</v>
      </c>
      <c r="AJ32" s="52">
        <f t="shared" si="9"/>
        <v>7222.75</v>
      </c>
      <c r="AK32" s="52">
        <f t="shared" si="9"/>
        <v>7222.75</v>
      </c>
      <c r="AL32" s="52">
        <f t="shared" si="9"/>
        <v>7222.75</v>
      </c>
      <c r="AM32" s="52">
        <f t="shared" si="9"/>
        <v>7222.75</v>
      </c>
      <c r="AN32" s="52">
        <f t="shared" si="9"/>
        <v>7222.75</v>
      </c>
      <c r="AO32" s="52">
        <f t="shared" si="10"/>
        <v>7222.75</v>
      </c>
      <c r="AP32" s="52">
        <f t="shared" si="20"/>
        <v>7222.75</v>
      </c>
      <c r="AQ32" s="52">
        <f t="shared" si="20"/>
        <v>7222.75</v>
      </c>
      <c r="AR32" s="52">
        <f t="shared" si="20"/>
        <v>7222.75</v>
      </c>
      <c r="AS32" s="52">
        <f t="shared" si="12"/>
        <v>7945.03</v>
      </c>
      <c r="AT32" s="52">
        <f t="shared" si="12"/>
        <v>7945.03</v>
      </c>
      <c r="AU32" s="52">
        <f t="shared" si="12"/>
        <v>7945.03</v>
      </c>
      <c r="AV32" s="52">
        <f t="shared" si="12"/>
        <v>7945.03</v>
      </c>
      <c r="AW32" s="52">
        <f t="shared" si="12"/>
        <v>7945.03</v>
      </c>
      <c r="AX32" s="52">
        <f t="shared" si="12"/>
        <v>7945.03</v>
      </c>
      <c r="AY32" s="52">
        <f t="shared" si="12"/>
        <v>7945.03</v>
      </c>
      <c r="AZ32" s="52">
        <f t="shared" si="12"/>
        <v>7945.03</v>
      </c>
      <c r="BA32" s="52">
        <f t="shared" si="12"/>
        <v>7945.03</v>
      </c>
      <c r="BB32" s="52">
        <f t="shared" si="12"/>
        <v>7945.03</v>
      </c>
      <c r="BC32" s="52">
        <f t="shared" si="12"/>
        <v>7945.03</v>
      </c>
      <c r="BD32" s="52">
        <f t="shared" si="12"/>
        <v>7945.03</v>
      </c>
      <c r="BF32" s="87">
        <f t="shared" ref="BF32" si="78">ROUND(SUM(AI32:AN32),0)</f>
        <v>43337</v>
      </c>
      <c r="BG32" s="52">
        <f t="shared" ref="BG32" si="79">ROUND(BF32*$BK$20,0)</f>
        <v>43310</v>
      </c>
      <c r="BH32" s="52">
        <f t="shared" ref="BH32" si="80">ROUND(BF32*$BL$20,0)</f>
        <v>27</v>
      </c>
      <c r="BI32" s="52"/>
      <c r="BJ32" s="52">
        <f t="shared" ref="BJ32" si="81">ROUND(SUM(AS32:BD32),0)</f>
        <v>95340</v>
      </c>
      <c r="BK32" s="52">
        <f t="shared" ref="BK32" si="82">ROUND(BJ32*$BK$20,0)</f>
        <v>95280</v>
      </c>
      <c r="BL32" s="52">
        <f t="shared" ref="BL32" si="83">ROUND(BJ32*$BL$20,0)</f>
        <v>60</v>
      </c>
    </row>
    <row r="33" spans="1:64">
      <c r="A33" s="4">
        <f t="shared" si="0"/>
        <v>15</v>
      </c>
      <c r="B33" s="83">
        <v>45717</v>
      </c>
      <c r="C33" s="83">
        <v>46081</v>
      </c>
      <c r="D33" s="49">
        <v>12</v>
      </c>
      <c r="E33" s="49">
        <f t="shared" si="13"/>
        <v>12</v>
      </c>
      <c r="F33" s="84" t="s">
        <v>91</v>
      </c>
      <c r="G33" s="51">
        <v>15024.36</v>
      </c>
      <c r="H33" s="51">
        <v>15024.36</v>
      </c>
      <c r="I33" s="82">
        <v>0</v>
      </c>
      <c r="J33" s="78">
        <f t="shared" ref="J33:J38" si="84">IF(C33&lt;J$20,C33,"n/a")</f>
        <v>46081</v>
      </c>
      <c r="K33" s="82">
        <f>IF(J33="n/a","n/a",'Workpaper 2'!E33)</f>
        <v>0</v>
      </c>
      <c r="L33" s="51">
        <f t="shared" si="14"/>
        <v>15024.36</v>
      </c>
      <c r="M33" s="78" t="str">
        <f t="shared" si="4"/>
        <v>n/a</v>
      </c>
      <c r="N33" s="82" t="str">
        <f>IF(M33="n/a","n/a",'Workpaper 2'!E33)</f>
        <v>n/a</v>
      </c>
      <c r="O33" s="51">
        <f t="shared" si="15"/>
        <v>15024.36</v>
      </c>
      <c r="P33" s="78">
        <f t="shared" si="5"/>
        <v>46446</v>
      </c>
      <c r="Q33" s="82">
        <f>IF(P33="n/a","n/a",'Workpaper 2'!F33)</f>
        <v>5.0000000000000044E-2</v>
      </c>
      <c r="R33" s="51">
        <f t="shared" si="16"/>
        <v>15775.578000000001</v>
      </c>
      <c r="S33" s="78">
        <f t="shared" si="6"/>
        <v>46811</v>
      </c>
      <c r="T33" s="82">
        <f>IF(S33="n/a","n/a",'Workpaper 2'!G33)</f>
        <v>5.0000000000000044E-2</v>
      </c>
      <c r="U33" s="51">
        <f t="shared" si="17"/>
        <v>16564.356900000002</v>
      </c>
      <c r="V33" s="78">
        <f t="shared" si="7"/>
        <v>47177</v>
      </c>
      <c r="W33" s="82">
        <f>IF(V33="n/a","n/a",'Workpaper 2'!H33)</f>
        <v>5.0000000000000044E-2</v>
      </c>
      <c r="X33" s="51">
        <f t="shared" si="18"/>
        <v>17392.574745000002</v>
      </c>
      <c r="Y33" s="78">
        <f t="shared" si="8"/>
        <v>47542</v>
      </c>
      <c r="Z33" s="82">
        <f>IF(Y33="n/a","n/a",'Workpaper 2'!I33)</f>
        <v>5.0000000000000044E-2</v>
      </c>
      <c r="AA33" s="51">
        <f t="shared" si="19"/>
        <v>18262.203482250003</v>
      </c>
      <c r="AB33" s="50">
        <v>55730000</v>
      </c>
      <c r="AC33" s="54"/>
      <c r="AD33" s="54"/>
      <c r="AE33" s="54"/>
      <c r="AF33" s="54"/>
      <c r="AG33" s="54"/>
      <c r="AI33" s="52">
        <f t="shared" si="9"/>
        <v>1252.03</v>
      </c>
      <c r="AJ33" s="52">
        <f t="shared" si="9"/>
        <v>1252.03</v>
      </c>
      <c r="AK33" s="52">
        <f t="shared" si="9"/>
        <v>1252.03</v>
      </c>
      <c r="AL33" s="52">
        <f t="shared" si="9"/>
        <v>1252.03</v>
      </c>
      <c r="AM33" s="52">
        <f t="shared" si="9"/>
        <v>1252.03</v>
      </c>
      <c r="AN33" s="52">
        <f t="shared" si="9"/>
        <v>1252.03</v>
      </c>
      <c r="AO33" s="52">
        <f t="shared" si="10"/>
        <v>1252.03</v>
      </c>
      <c r="AP33" s="52">
        <f t="shared" si="20"/>
        <v>1252.03</v>
      </c>
      <c r="AQ33" s="52">
        <f t="shared" si="20"/>
        <v>1252.03</v>
      </c>
      <c r="AR33" s="52">
        <f t="shared" si="20"/>
        <v>1252.03</v>
      </c>
      <c r="AS33" s="52">
        <f t="shared" si="12"/>
        <v>1314.63</v>
      </c>
      <c r="AT33" s="52">
        <f t="shared" si="12"/>
        <v>1314.63</v>
      </c>
      <c r="AU33" s="52">
        <f t="shared" si="12"/>
        <v>1314.63</v>
      </c>
      <c r="AV33" s="52">
        <f t="shared" si="12"/>
        <v>1314.63</v>
      </c>
      <c r="AW33" s="52">
        <f t="shared" si="12"/>
        <v>1314.63</v>
      </c>
      <c r="AX33" s="52">
        <f t="shared" si="12"/>
        <v>1314.63</v>
      </c>
      <c r="AY33" s="52">
        <f t="shared" si="12"/>
        <v>1314.63</v>
      </c>
      <c r="AZ33" s="52">
        <f t="shared" si="12"/>
        <v>1314.63</v>
      </c>
      <c r="BA33" s="52">
        <f t="shared" si="12"/>
        <v>1314.63</v>
      </c>
      <c r="BB33" s="52">
        <f t="shared" si="12"/>
        <v>1314.63</v>
      </c>
      <c r="BC33" s="52">
        <f t="shared" si="12"/>
        <v>1314.63</v>
      </c>
      <c r="BD33" s="52">
        <f t="shared" si="12"/>
        <v>1314.63</v>
      </c>
      <c r="BF33" s="87">
        <f t="shared" si="21"/>
        <v>7512</v>
      </c>
      <c r="BG33" s="52">
        <f t="shared" si="27"/>
        <v>7507</v>
      </c>
      <c r="BH33" s="52">
        <f t="shared" si="28"/>
        <v>5</v>
      </c>
      <c r="BI33" s="52"/>
      <c r="BJ33" s="52">
        <f t="shared" si="22"/>
        <v>15776</v>
      </c>
      <c r="BK33" s="52">
        <f t="shared" si="29"/>
        <v>15766</v>
      </c>
      <c r="BL33" s="52">
        <f t="shared" si="30"/>
        <v>10</v>
      </c>
    </row>
    <row r="34" spans="1:64">
      <c r="A34" s="4">
        <f t="shared" si="0"/>
        <v>16</v>
      </c>
      <c r="B34" s="83">
        <v>45748</v>
      </c>
      <c r="C34" s="83">
        <v>46112</v>
      </c>
      <c r="D34" s="49">
        <v>12</v>
      </c>
      <c r="E34" s="49">
        <f t="shared" si="13"/>
        <v>12</v>
      </c>
      <c r="F34" s="84" t="s">
        <v>62</v>
      </c>
      <c r="G34" s="51">
        <v>291265.57</v>
      </c>
      <c r="H34" s="51">
        <v>291265.57</v>
      </c>
      <c r="I34" s="82">
        <v>1.0010076324475974</v>
      </c>
      <c r="J34" s="78">
        <f t="shared" si="84"/>
        <v>46112</v>
      </c>
      <c r="K34" s="82">
        <f>IF(J34="n/a","n/a",'Workpaper 2'!E34)</f>
        <v>0.17500000000000004</v>
      </c>
      <c r="L34" s="51">
        <f t="shared" si="14"/>
        <v>684818.93865105999</v>
      </c>
      <c r="M34" s="78" t="str">
        <f t="shared" si="4"/>
        <v>n/a</v>
      </c>
      <c r="N34" s="82" t="str">
        <f>IF(M34="n/a","n/a",'Workpaper 2'!E34)</f>
        <v>n/a</v>
      </c>
      <c r="O34" s="51">
        <f t="shared" si="15"/>
        <v>684818.93865105999</v>
      </c>
      <c r="P34" s="78">
        <f t="shared" si="5"/>
        <v>46477</v>
      </c>
      <c r="Q34" s="82">
        <f>IF(P34="n/a","n/a",'Workpaper 2'!F34)</f>
        <v>0.14999999999999991</v>
      </c>
      <c r="R34" s="51">
        <f t="shared" si="16"/>
        <v>787541.77944871888</v>
      </c>
      <c r="S34" s="78">
        <f t="shared" si="6"/>
        <v>46843</v>
      </c>
      <c r="T34" s="82">
        <f>IF(S34="n/a","n/a",'Workpaper 2'!G34)</f>
        <v>0.14999999999999991</v>
      </c>
      <c r="U34" s="51">
        <f t="shared" si="17"/>
        <v>905673.04636602663</v>
      </c>
      <c r="V34" s="78">
        <f t="shared" si="7"/>
        <v>47208</v>
      </c>
      <c r="W34" s="82">
        <f>IF(V34="n/a","n/a",'Workpaper 2'!H34)</f>
        <v>0.10000000000000009</v>
      </c>
      <c r="X34" s="51">
        <f t="shared" si="18"/>
        <v>996240.35100262938</v>
      </c>
      <c r="Y34" s="78">
        <f t="shared" si="8"/>
        <v>47573</v>
      </c>
      <c r="Z34" s="82">
        <f>IF(Y34="n/a","n/a",'Workpaper 2'!I34)</f>
        <v>0.10000000000000009</v>
      </c>
      <c r="AA34" s="51">
        <f t="shared" si="19"/>
        <v>1095864.3861028925</v>
      </c>
      <c r="AB34" s="50">
        <v>55710000</v>
      </c>
      <c r="AC34" s="54"/>
      <c r="AD34" s="54"/>
      <c r="AE34" s="54"/>
      <c r="AF34" s="54"/>
      <c r="AG34" s="54"/>
      <c r="AI34" s="52">
        <f t="shared" si="9"/>
        <v>57068.24</v>
      </c>
      <c r="AJ34" s="52">
        <f t="shared" si="9"/>
        <v>57068.24</v>
      </c>
      <c r="AK34" s="52">
        <f t="shared" si="9"/>
        <v>57068.24</v>
      </c>
      <c r="AL34" s="52">
        <f t="shared" si="9"/>
        <v>57068.24</v>
      </c>
      <c r="AM34" s="52">
        <f t="shared" si="9"/>
        <v>57068.24</v>
      </c>
      <c r="AN34" s="52">
        <f t="shared" si="9"/>
        <v>57068.24</v>
      </c>
      <c r="AO34" s="52">
        <f t="shared" si="10"/>
        <v>57068.24</v>
      </c>
      <c r="AP34" s="52">
        <f t="shared" si="20"/>
        <v>57068.24</v>
      </c>
      <c r="AQ34" s="52">
        <f t="shared" si="20"/>
        <v>57068.24</v>
      </c>
      <c r="AR34" s="52">
        <f t="shared" si="20"/>
        <v>57068.24</v>
      </c>
      <c r="AS34" s="52">
        <f t="shared" si="12"/>
        <v>65628.479999999996</v>
      </c>
      <c r="AT34" s="52">
        <f t="shared" si="12"/>
        <v>65628.479999999996</v>
      </c>
      <c r="AU34" s="52">
        <f t="shared" si="12"/>
        <v>65628.479999999996</v>
      </c>
      <c r="AV34" s="52">
        <f t="shared" si="12"/>
        <v>65628.479999999996</v>
      </c>
      <c r="AW34" s="52">
        <f t="shared" si="12"/>
        <v>65628.479999999996</v>
      </c>
      <c r="AX34" s="52">
        <f t="shared" si="12"/>
        <v>65628.479999999996</v>
      </c>
      <c r="AY34" s="52">
        <f t="shared" si="12"/>
        <v>65628.479999999996</v>
      </c>
      <c r="AZ34" s="52">
        <f t="shared" si="12"/>
        <v>65628.479999999996</v>
      </c>
      <c r="BA34" s="52">
        <f t="shared" si="12"/>
        <v>65628.479999999996</v>
      </c>
      <c r="BB34" s="52">
        <f t="shared" si="12"/>
        <v>65628.479999999996</v>
      </c>
      <c r="BC34" s="52">
        <f t="shared" si="12"/>
        <v>65628.479999999996</v>
      </c>
      <c r="BD34" s="52">
        <f t="shared" si="12"/>
        <v>65628.479999999996</v>
      </c>
      <c r="BF34" s="87">
        <f t="shared" si="21"/>
        <v>342409</v>
      </c>
      <c r="BG34" s="52">
        <f t="shared" si="27"/>
        <v>342195</v>
      </c>
      <c r="BH34" s="52">
        <f t="shared" si="28"/>
        <v>214</v>
      </c>
      <c r="BI34" s="52"/>
      <c r="BJ34" s="52">
        <f t="shared" si="22"/>
        <v>787542</v>
      </c>
      <c r="BK34" s="52">
        <f t="shared" si="29"/>
        <v>787049</v>
      </c>
      <c r="BL34" s="52">
        <f t="shared" si="30"/>
        <v>493</v>
      </c>
    </row>
    <row r="35" spans="1:64">
      <c r="A35" s="4">
        <f t="shared" si="0"/>
        <v>17</v>
      </c>
      <c r="B35" s="83">
        <v>46023</v>
      </c>
      <c r="C35" s="83">
        <v>46387</v>
      </c>
      <c r="D35" s="49">
        <v>12</v>
      </c>
      <c r="E35" s="49">
        <f t="shared" si="13"/>
        <v>12</v>
      </c>
      <c r="F35" s="84" t="s">
        <v>92</v>
      </c>
      <c r="G35" s="51">
        <v>540700.86</v>
      </c>
      <c r="H35" s="51">
        <v>540700.86</v>
      </c>
      <c r="I35" s="82">
        <v>7.9007602398796963E-9</v>
      </c>
      <c r="J35" s="78" t="str">
        <f t="shared" si="84"/>
        <v>n/a</v>
      </c>
      <c r="K35" s="82" t="str">
        <f>IF(J35="n/a","n/a",'Workpaper 2'!E35)</f>
        <v>n/a</v>
      </c>
      <c r="L35" s="51">
        <f t="shared" si="14"/>
        <v>540700.86</v>
      </c>
      <c r="M35" s="78" t="str">
        <f t="shared" si="4"/>
        <v>n/a</v>
      </c>
      <c r="N35" s="82" t="str">
        <f>IF(M35="n/a","n/a",'Workpaper 2'!E35)</f>
        <v>n/a</v>
      </c>
      <c r="O35" s="51">
        <f t="shared" si="15"/>
        <v>540700.86</v>
      </c>
      <c r="P35" s="78">
        <f t="shared" si="5"/>
        <v>46752</v>
      </c>
      <c r="Q35" s="82">
        <f>IF(P35="n/a","n/a",'Workpaper 2'!F35)</f>
        <v>7.4999999999999956E-2</v>
      </c>
      <c r="R35" s="51">
        <f t="shared" si="16"/>
        <v>581253.42449999996</v>
      </c>
      <c r="S35" s="78">
        <f>IF(AND(J35="n/a",M35="n/a",P35="n/a"),IF($C35&lt;S$19,EDATE($C35,$D35),"n/a"),IF(AND(M35="n/a",P35="n/a"),IF(AND(EDATE(J35,$E35)&gt;=S$19,EDATE(J35,$E35)&lt;=S$20),EDATE(J35,$E35),"n/a"),IF(P35="n/a",IF(AND(EDATE(M35,$E35)&gt;=S$19,EDATE(M35,$E35)&lt;=S$20),EDATE(M35,$E35),"n/a"),IF(AND(EDATE(P35,$E35)&gt;=S$19,EDATE(P35,$E35)&lt;=S$20),EDATE(P35,$E35),"n/a"))))</f>
        <v>47118</v>
      </c>
      <c r="T35" s="82">
        <f>IF(S35="n/a","n/a",'Workpaper 2'!G35)</f>
        <v>7.4999999999999956E-2</v>
      </c>
      <c r="U35" s="51">
        <f t="shared" si="17"/>
        <v>624847.43133749999</v>
      </c>
      <c r="V35" s="78">
        <f>IF(AND(M35="n/a",P35="n/a",S35="n/a"),IF(J35&lt;V$19,EDATE(J35,$E35),"n/a"),IF(AND(P35="n/a",S35="n/a"),IF(AND(EDATE(M35,$E35)&gt;=V$19,EDATE(M35,$E35)&lt;=V$20),EDATE(M35,$E35),"n/a"),IF(S35="n/a",IF(AND(EDATE(P35,$E35)&gt;=V$19,EDATE(P35,$E35)&lt;=V$20),EDATE(P35,$E35),"n/a"),IF(AND(EDATE(S35,$E35)&gt;=V$19,EDATE(S35,$E35)&lt;=V$20),EDATE(S35,$E35),"n/a"))))</f>
        <v>47483</v>
      </c>
      <c r="W35" s="82">
        <f>IF(V35="n/a","n/a",'Workpaper 2'!H35)</f>
        <v>7.4999999999999956E-2</v>
      </c>
      <c r="X35" s="51">
        <f t="shared" si="18"/>
        <v>671710.98868781247</v>
      </c>
      <c r="Y35" s="78">
        <f>IF(AND(P35="n/a",S35="n/a",V35="n/a"),IF(M35&lt;Y$19,EDATE(M35,$E35),"n/a"),IF(AND(S35="n/a",V35="n/a"),IF(AND(EDATE(P35,$E35)&gt;=Y$19,EDATE(P35,$E35)&lt;=Y$20),EDATE(P35,$E35),"n/a"),IF(V35="n/a",IF(AND(EDATE(S35,$E35)&gt;=Y$19,EDATE(S35,$E35)&lt;=Y$20),EDATE(S35,$E35),"n/a"),IF(AND(EDATE(V35,$E35)&gt;=Y$19,EDATE(V35,$E35)&lt;=Y$20),EDATE(V35,$E35),"n/a"))))</f>
        <v>47848</v>
      </c>
      <c r="Z35" s="82">
        <f>IF(Y35="n/a","n/a",'Workpaper 2'!I35)</f>
        <v>7.4999999999999956E-2</v>
      </c>
      <c r="AA35" s="51">
        <f t="shared" si="19"/>
        <v>722089.31283939839</v>
      </c>
      <c r="AB35" s="50">
        <v>55740000</v>
      </c>
      <c r="AC35" s="54"/>
      <c r="AD35" s="54"/>
      <c r="AE35" s="54"/>
      <c r="AF35" s="54"/>
      <c r="AG35" s="54"/>
      <c r="AI35" s="52">
        <f t="shared" si="9"/>
        <v>45058.41</v>
      </c>
      <c r="AJ35" s="52">
        <f t="shared" si="9"/>
        <v>45058.41</v>
      </c>
      <c r="AK35" s="52">
        <f t="shared" si="9"/>
        <v>45058.41</v>
      </c>
      <c r="AL35" s="52">
        <f t="shared" si="9"/>
        <v>45058.41</v>
      </c>
      <c r="AM35" s="52">
        <f t="shared" si="9"/>
        <v>45058.41</v>
      </c>
      <c r="AN35" s="52">
        <f t="shared" si="9"/>
        <v>45058.41</v>
      </c>
      <c r="AO35" s="52">
        <f t="shared" si="10"/>
        <v>45058.41</v>
      </c>
      <c r="AP35" s="52">
        <f t="shared" si="20"/>
        <v>45058.41</v>
      </c>
      <c r="AQ35" s="52">
        <f t="shared" si="20"/>
        <v>45058.41</v>
      </c>
      <c r="AR35" s="52">
        <f t="shared" si="20"/>
        <v>45058.41</v>
      </c>
      <c r="AS35" s="52">
        <f t="shared" si="12"/>
        <v>48437.79</v>
      </c>
      <c r="AT35" s="52">
        <f t="shared" si="12"/>
        <v>48437.79</v>
      </c>
      <c r="AU35" s="52">
        <f t="shared" si="12"/>
        <v>48437.79</v>
      </c>
      <c r="AV35" s="52">
        <f t="shared" si="12"/>
        <v>48437.79</v>
      </c>
      <c r="AW35" s="52">
        <f t="shared" si="12"/>
        <v>48437.79</v>
      </c>
      <c r="AX35" s="52">
        <f t="shared" si="12"/>
        <v>48437.79</v>
      </c>
      <c r="AY35" s="52">
        <f t="shared" si="12"/>
        <v>48437.79</v>
      </c>
      <c r="AZ35" s="52">
        <f t="shared" si="12"/>
        <v>48437.79</v>
      </c>
      <c r="BA35" s="52">
        <f t="shared" si="12"/>
        <v>48437.79</v>
      </c>
      <c r="BB35" s="52">
        <f t="shared" si="12"/>
        <v>48437.79</v>
      </c>
      <c r="BC35" s="52">
        <f t="shared" si="12"/>
        <v>48437.79</v>
      </c>
      <c r="BD35" s="52">
        <f t="shared" si="12"/>
        <v>48437.79</v>
      </c>
      <c r="BF35" s="87">
        <f t="shared" si="21"/>
        <v>270350</v>
      </c>
      <c r="BG35" s="52">
        <f t="shared" si="27"/>
        <v>270181</v>
      </c>
      <c r="BH35" s="52">
        <f t="shared" si="28"/>
        <v>169</v>
      </c>
      <c r="BI35" s="52"/>
      <c r="BJ35" s="52">
        <f t="shared" si="22"/>
        <v>581253</v>
      </c>
      <c r="BK35" s="52">
        <f t="shared" si="29"/>
        <v>580889</v>
      </c>
      <c r="BL35" s="52">
        <f t="shared" si="30"/>
        <v>364</v>
      </c>
    </row>
    <row r="36" spans="1:64">
      <c r="A36" s="4">
        <f t="shared" si="0"/>
        <v>18</v>
      </c>
      <c r="B36" s="83">
        <v>45833</v>
      </c>
      <c r="C36" s="83">
        <v>46295</v>
      </c>
      <c r="D36" s="49">
        <v>15</v>
      </c>
      <c r="E36" s="49">
        <v>12</v>
      </c>
      <c r="F36" s="84" t="s">
        <v>93</v>
      </c>
      <c r="G36" s="51">
        <v>64918.59</v>
      </c>
      <c r="H36" s="51">
        <v>51934.872000000003</v>
      </c>
      <c r="I36" s="82">
        <v>1.1287315722661264</v>
      </c>
      <c r="J36" s="78" t="str">
        <f t="shared" si="84"/>
        <v>n/a</v>
      </c>
      <c r="K36" s="82" t="str">
        <f>IF(J36="n/a","n/a",'Workpaper 2'!E36)</f>
        <v>n/a</v>
      </c>
      <c r="L36" s="51">
        <f t="shared" si="14"/>
        <v>51934.872000000003</v>
      </c>
      <c r="M36" s="78">
        <f t="shared" ref="M36:M38" si="85">IF(J36="n/a",IF(AND(C36&gt;=M$19-1,C36&lt;M$20),C36,"n/a"),IF(AND(EDATE(C36,$D36)&gt;=M$19-1,EDATE(C36,$D36)&lt;M$20),EDATE(C36,$D36),"n/a"))</f>
        <v>46295</v>
      </c>
      <c r="N36" s="82">
        <f>IF(M36="n/a","n/a",'Workpaper 2'!E36)</f>
        <v>7.4999999999999956E-2</v>
      </c>
      <c r="O36" s="51">
        <f>IF(N36="n/a",L36,(L36*(1+I36))*(1+N36))</f>
        <v>118847.05685760002</v>
      </c>
      <c r="P36" s="78">
        <f t="shared" si="5"/>
        <v>46660</v>
      </c>
      <c r="Q36" s="82">
        <f>IF(P36="n/a","n/a",'Workpaper 2'!F36)</f>
        <v>7.4999999999999956E-2</v>
      </c>
      <c r="R36" s="51">
        <f t="shared" si="16"/>
        <v>127760.58612192002</v>
      </c>
      <c r="S36" s="78">
        <f t="shared" ref="S36:S38" si="86">IF(AND(J36="n/a",M36="n/a",P36="n/a"),IF($C36&lt;S$19,EDATE($C36,$D36),"n/a"),IF(AND(M36="n/a",P36="n/a"),IF(AND(EDATE(J36,$E36)&gt;=S$19,EDATE(J36,$E36)&lt;=S$20),EDATE(J36,$E36),"n/a"),IF(P36="n/a",IF(AND(EDATE(M36,$E36)&gt;=S$19,EDATE(M36,$E36)&lt;=S$20),EDATE(M36,$E36),"n/a"),IF(AND(EDATE(P36,$E36)&gt;=S$19,EDATE(P36,$E36)&lt;=S$20),EDATE(P36,$E36),"n/a"))))</f>
        <v>47026</v>
      </c>
      <c r="T36" s="82">
        <f>IF(S36="n/a","n/a",'Workpaper 2'!G36)</f>
        <v>5.0000000000000044E-2</v>
      </c>
      <c r="U36" s="51">
        <f t="shared" si="17"/>
        <v>134148.61542801603</v>
      </c>
      <c r="V36" s="78">
        <f t="shared" ref="V36:V38" si="87">IF(AND(M36="n/a",P36="n/a",S36="n/a"),IF(J36&lt;V$19,EDATE(J36,$E36),"n/a"),IF(AND(P36="n/a",S36="n/a"),IF(AND(EDATE(M36,$E36)&gt;=V$19,EDATE(M36,$E36)&lt;=V$20),EDATE(M36,$E36),"n/a"),IF(S36="n/a",IF(AND(EDATE(P36,$E36)&gt;=V$19,EDATE(P36,$E36)&lt;=V$20),EDATE(P36,$E36),"n/a"),IF(AND(EDATE(S36,$E36)&gt;=V$19,EDATE(S36,$E36)&lt;=V$20),EDATE(S36,$E36),"n/a"))))</f>
        <v>47391</v>
      </c>
      <c r="W36" s="82">
        <f>IF(V36="n/a","n/a",'Workpaper 2'!H36)</f>
        <v>5.0000000000000044E-2</v>
      </c>
      <c r="X36" s="51">
        <f t="shared" si="18"/>
        <v>140856.04619941683</v>
      </c>
      <c r="Y36" s="78">
        <f t="shared" ref="Y36:Y38" si="88">IF(AND(P36="n/a",S36="n/a",V36="n/a"),IF(M36&lt;Y$19,EDATE(M36,$E36),"n/a"),IF(AND(S36="n/a",V36="n/a"),IF(AND(EDATE(P36,$E36)&gt;=Y$19,EDATE(P36,$E36)&lt;=Y$20),EDATE(P36,$E36),"n/a"),IF(V36="n/a",IF(AND(EDATE(S36,$E36)&gt;=Y$19,EDATE(S36,$E36)&lt;=Y$20),EDATE(S36,$E36),"n/a"),IF(AND(EDATE(V36,$E36)&gt;=Y$19,EDATE(V36,$E36)&lt;=Y$20),EDATE(V36,$E36),"n/a"))))</f>
        <v>47756</v>
      </c>
      <c r="Z36" s="82">
        <f>IF(Y36="n/a","n/a",'Workpaper 2'!I36)</f>
        <v>5.0000000000000044E-2</v>
      </c>
      <c r="AA36" s="51">
        <f t="shared" si="19"/>
        <v>147898.84850938767</v>
      </c>
      <c r="AB36" s="50">
        <v>55730000</v>
      </c>
      <c r="AC36" s="54"/>
      <c r="AD36" s="54"/>
      <c r="AE36" s="54"/>
      <c r="AF36" s="54"/>
      <c r="AG36" s="54"/>
      <c r="AI36" s="52">
        <f t="shared" si="9"/>
        <v>4327.91</v>
      </c>
      <c r="AJ36" s="52">
        <f t="shared" si="9"/>
        <v>4327.91</v>
      </c>
      <c r="AK36" s="52">
        <f t="shared" si="9"/>
        <v>4327.91</v>
      </c>
      <c r="AL36" s="52">
        <f t="shared" si="9"/>
        <v>4327.91</v>
      </c>
      <c r="AM36" s="52">
        <f t="shared" si="9"/>
        <v>4327.91</v>
      </c>
      <c r="AN36" s="52">
        <f t="shared" si="9"/>
        <v>4327.91</v>
      </c>
      <c r="AO36" s="52">
        <f t="shared" si="10"/>
        <v>9903.92</v>
      </c>
      <c r="AP36" s="52">
        <f t="shared" si="20"/>
        <v>9903.92</v>
      </c>
      <c r="AQ36" s="52">
        <f t="shared" si="20"/>
        <v>9903.92</v>
      </c>
      <c r="AR36" s="52">
        <f t="shared" si="20"/>
        <v>9903.92</v>
      </c>
      <c r="AS36" s="52">
        <f t="shared" si="12"/>
        <v>10646.72</v>
      </c>
      <c r="AT36" s="52">
        <f t="shared" si="12"/>
        <v>10646.72</v>
      </c>
      <c r="AU36" s="52">
        <f t="shared" si="12"/>
        <v>10646.72</v>
      </c>
      <c r="AV36" s="52">
        <f t="shared" si="12"/>
        <v>10646.72</v>
      </c>
      <c r="AW36" s="52">
        <f t="shared" si="12"/>
        <v>10646.72</v>
      </c>
      <c r="AX36" s="52">
        <f t="shared" si="12"/>
        <v>10646.72</v>
      </c>
      <c r="AY36" s="52">
        <f t="shared" si="12"/>
        <v>10646.72</v>
      </c>
      <c r="AZ36" s="52">
        <f t="shared" si="12"/>
        <v>10646.72</v>
      </c>
      <c r="BA36" s="52">
        <f t="shared" si="12"/>
        <v>10646.72</v>
      </c>
      <c r="BB36" s="52">
        <f t="shared" si="12"/>
        <v>10646.72</v>
      </c>
      <c r="BC36" s="52">
        <f t="shared" si="12"/>
        <v>10646.72</v>
      </c>
      <c r="BD36" s="52">
        <f t="shared" si="12"/>
        <v>10646.72</v>
      </c>
      <c r="BF36" s="87">
        <f t="shared" si="21"/>
        <v>25967</v>
      </c>
      <c r="BG36" s="52">
        <f t="shared" ref="BG36" si="89">ROUND(BF36*$BK$20,0)</f>
        <v>25951</v>
      </c>
      <c r="BH36" s="52">
        <f t="shared" ref="BH36" si="90">ROUND(BF36*$BL$20,0)</f>
        <v>16</v>
      </c>
      <c r="BI36" s="52"/>
      <c r="BJ36" s="52">
        <f t="shared" si="22"/>
        <v>127761</v>
      </c>
      <c r="BK36" s="52">
        <f t="shared" ref="BK36" si="91">ROUND(BJ36*$BK$20,0)</f>
        <v>127681</v>
      </c>
      <c r="BL36" s="52">
        <f t="shared" ref="BL36" si="92">ROUND(BJ36*$BL$20,0)</f>
        <v>80</v>
      </c>
    </row>
    <row r="37" spans="1:64">
      <c r="A37" s="4">
        <f t="shared" si="0"/>
        <v>19</v>
      </c>
      <c r="B37" s="83">
        <v>45658</v>
      </c>
      <c r="C37" s="83">
        <v>46752</v>
      </c>
      <c r="D37" s="49">
        <v>36</v>
      </c>
      <c r="E37" s="49">
        <v>12</v>
      </c>
      <c r="F37" s="84" t="s">
        <v>94</v>
      </c>
      <c r="G37" s="51">
        <v>394.94</v>
      </c>
      <c r="H37" s="51">
        <v>131.64666666666668</v>
      </c>
      <c r="I37" s="82">
        <v>-1</v>
      </c>
      <c r="J37" s="78" t="str">
        <f t="shared" ref="J37" si="93">IF(C37&lt;J$20,C37,"n/a")</f>
        <v>n/a</v>
      </c>
      <c r="K37" s="82" t="str">
        <f>IF(J37="n/a","n/a",'Workpaper 2'!E37)</f>
        <v>n/a</v>
      </c>
      <c r="L37" s="51">
        <f t="shared" ref="L37" si="94">(H37*(1+IF(K37="n/a",0,I37)))*(1+IF(K37="n/a",0,K37))</f>
        <v>131.64666666666668</v>
      </c>
      <c r="M37" s="78" t="str">
        <f t="shared" ref="M37" si="95">IF(J37="n/a",IF(AND(C37&gt;=M$19-1,C37&lt;M$20),C37,"n/a"),IF(AND(EDATE(C37,$D37)&gt;=M$19-1,EDATE(C37,$D37)&lt;M$20),EDATE(C37,$D37),"n/a"))</f>
        <v>n/a</v>
      </c>
      <c r="N37" s="82" t="str">
        <f>IF(M37="n/a","n/a",'Workpaper 2'!E37)</f>
        <v>n/a</v>
      </c>
      <c r="O37" s="51">
        <f>IF(N37="n/a",L37,(L37*(1+I37))*(1+N37))</f>
        <v>131.64666666666668</v>
      </c>
      <c r="P37" s="78" t="str">
        <f t="shared" ref="P37" si="96">IF(AND(J37="n/a",M37="n/a"),IF($C37&lt;P$20,EDATE($C37,$E37),"n/a"),IF(M37="n/a",IF(AND(EDATE(J37,$E37)&gt;=P$19,EDATE(J37,$E37)&lt;P$20),EDATE(J37,$E37),"n/a"),IF(AND(EDATE(M37,$E37)&gt;=P$19,EDATE(M37,$E37)&lt;P$20),EDATE(M37,$E37),"n/a")))</f>
        <v>n/a</v>
      </c>
      <c r="Q37" s="82" t="str">
        <f>IF(P37="n/a","n/a",'Workpaper 2'!F37)</f>
        <v>n/a</v>
      </c>
      <c r="R37" s="51">
        <f t="shared" ref="R37" si="97">IF(Q37="n/a",O37,O37*(1+Q37))</f>
        <v>131.64666666666668</v>
      </c>
      <c r="S37" s="78">
        <f t="shared" ref="S37" si="98">IF(AND(J37="n/a",M37="n/a",P37="n/a"),IF($C37&lt;S$19,EDATE($C37,$D37),"n/a"),IF(AND(M37="n/a",P37="n/a"),IF(AND(EDATE(J37,$E37)&gt;=S$19,EDATE(J37,$E37)&lt;=S$20),EDATE(J37,$E37),"n/a"),IF(P37="n/a",IF(AND(EDATE(M37,$E37)&gt;=S$19,EDATE(M37,$E37)&lt;=S$20),EDATE(M37,$E37),"n/a"),IF(AND(EDATE(P37,$E37)&gt;=S$19,EDATE(P37,$E37)&lt;=S$20),EDATE(P37,$E37),"n/a"))))</f>
        <v>47848</v>
      </c>
      <c r="T37" s="82">
        <f>IF(S37="n/a","n/a",'Workpaper 2'!G37)</f>
        <v>7.4999999999999956E-2</v>
      </c>
      <c r="U37" s="51">
        <f>IF(T37="n/a",R37,(R37*(1+I37))*(1+T37))</f>
        <v>0</v>
      </c>
      <c r="V37" s="78" t="str">
        <f t="shared" ref="V37" si="99">IF(AND(M37="n/a",P37="n/a",S37="n/a"),IF(J37&lt;V$19,EDATE(J37,$E37),"n/a"),IF(AND(P37="n/a",S37="n/a"),IF(AND(EDATE(M37,$E37)&gt;=V$19,EDATE(M37,$E37)&lt;=V$20),EDATE(M37,$E37),"n/a"),IF(S37="n/a",IF(AND(EDATE(P37,$E37)&gt;=V$19,EDATE(P37,$E37)&lt;=V$20),EDATE(P37,$E37),"n/a"),IF(AND(EDATE(S37,$E37)&gt;=V$19,EDATE(S37,$E37)&lt;=V$20),EDATE(S37,$E37),"n/a"))))</f>
        <v>n/a</v>
      </c>
      <c r="W37" s="82" t="str">
        <f>IF(V37="n/a","n/a",'Workpaper 2'!H37)</f>
        <v>n/a</v>
      </c>
      <c r="X37" s="51">
        <f t="shared" ref="X37" si="100">IF(W37="n/a",U37,U37*(1+W37))</f>
        <v>0</v>
      </c>
      <c r="Y37" s="78" t="str">
        <f t="shared" ref="Y37" si="101">IF(AND(P37="n/a",S37="n/a",V37="n/a"),IF(M37&lt;Y$19,EDATE(M37,$E37),"n/a"),IF(AND(S37="n/a",V37="n/a"),IF(AND(EDATE(P37,$E37)&gt;=Y$19,EDATE(P37,$E37)&lt;=Y$20),EDATE(P37,$E37),"n/a"),IF(V37="n/a",IF(AND(EDATE(S37,$E37)&gt;=Y$19,EDATE(S37,$E37)&lt;=Y$20),EDATE(S37,$E37),"n/a"),IF(AND(EDATE(V37,$E37)&gt;=Y$19,EDATE(V37,$E37)&lt;=Y$20),EDATE(V37,$E37),"n/a"))))</f>
        <v>n/a</v>
      </c>
      <c r="Z37" s="82" t="str">
        <f>IF(Y37="n/a","n/a",'Workpaper 2'!I37)</f>
        <v>n/a</v>
      </c>
      <c r="AA37" s="51">
        <f t="shared" ref="AA37" si="102">IF(Z37="n/a",X37,X37*(1+Z37))</f>
        <v>0</v>
      </c>
      <c r="AB37" s="50">
        <v>55710000</v>
      </c>
      <c r="AC37" s="54"/>
      <c r="AD37" s="54"/>
      <c r="AE37" s="54"/>
      <c r="AF37" s="54"/>
      <c r="AG37" s="54"/>
      <c r="AI37" s="52">
        <f t="shared" si="9"/>
        <v>10.97</v>
      </c>
      <c r="AJ37" s="52">
        <f t="shared" si="9"/>
        <v>10.97</v>
      </c>
      <c r="AK37" s="52">
        <f t="shared" si="9"/>
        <v>10.97</v>
      </c>
      <c r="AL37" s="52">
        <f t="shared" si="9"/>
        <v>10.97</v>
      </c>
      <c r="AM37" s="52">
        <f t="shared" si="9"/>
        <v>10.97</v>
      </c>
      <c r="AN37" s="52">
        <f t="shared" si="9"/>
        <v>10.97</v>
      </c>
      <c r="AO37" s="52">
        <f t="shared" si="10"/>
        <v>10.97</v>
      </c>
      <c r="AP37" s="52">
        <f t="shared" si="20"/>
        <v>10.97</v>
      </c>
      <c r="AQ37" s="52">
        <f t="shared" si="20"/>
        <v>10.97</v>
      </c>
      <c r="AR37" s="52">
        <f t="shared" si="20"/>
        <v>10.97</v>
      </c>
      <c r="AS37" s="52">
        <f t="shared" si="12"/>
        <v>10.97</v>
      </c>
      <c r="AT37" s="52">
        <f t="shared" si="12"/>
        <v>10.97</v>
      </c>
      <c r="AU37" s="52">
        <f t="shared" si="12"/>
        <v>10.97</v>
      </c>
      <c r="AV37" s="52">
        <f t="shared" si="12"/>
        <v>10.97</v>
      </c>
      <c r="AW37" s="52">
        <f t="shared" si="12"/>
        <v>10.97</v>
      </c>
      <c r="AX37" s="52">
        <f t="shared" si="12"/>
        <v>10.97</v>
      </c>
      <c r="AY37" s="52">
        <f t="shared" si="12"/>
        <v>10.97</v>
      </c>
      <c r="AZ37" s="52">
        <f t="shared" si="12"/>
        <v>10.97</v>
      </c>
      <c r="BA37" s="52">
        <f t="shared" si="12"/>
        <v>10.97</v>
      </c>
      <c r="BB37" s="52">
        <f t="shared" si="12"/>
        <v>10.97</v>
      </c>
      <c r="BC37" s="52">
        <f t="shared" si="12"/>
        <v>10.97</v>
      </c>
      <c r="BD37" s="52">
        <f t="shared" si="12"/>
        <v>10.97</v>
      </c>
      <c r="BF37" s="87">
        <f t="shared" ref="BF37" si="103">ROUND(SUM(AI37:AN37),0)</f>
        <v>66</v>
      </c>
      <c r="BG37" s="52">
        <f t="shared" ref="BG37" si="104">ROUND(BF37*$BK$20,0)</f>
        <v>66</v>
      </c>
      <c r="BH37" s="52">
        <f t="shared" ref="BH37" si="105">ROUND(BF37*$BL$20,0)</f>
        <v>0</v>
      </c>
      <c r="BI37" s="52"/>
      <c r="BJ37" s="52">
        <f t="shared" ref="BJ37" si="106">ROUND(SUM(AS37:BD37),0)</f>
        <v>132</v>
      </c>
      <c r="BK37" s="52">
        <f t="shared" ref="BK37" si="107">ROUND(BJ37*$BK$20,0)</f>
        <v>132</v>
      </c>
      <c r="BL37" s="52">
        <f t="shared" ref="BL37" si="108">ROUND(BJ37*$BL$20,0)</f>
        <v>0</v>
      </c>
    </row>
    <row r="38" spans="1:64">
      <c r="A38" s="4">
        <f t="shared" si="0"/>
        <v>20</v>
      </c>
      <c r="B38" s="83">
        <v>46023</v>
      </c>
      <c r="C38" s="83">
        <v>46387</v>
      </c>
      <c r="D38" s="49">
        <v>12</v>
      </c>
      <c r="E38" s="49">
        <f t="shared" si="13"/>
        <v>12</v>
      </c>
      <c r="F38" s="84" t="s">
        <v>95</v>
      </c>
      <c r="G38" s="51">
        <v>18262.39</v>
      </c>
      <c r="H38" s="51">
        <v>18262.39</v>
      </c>
      <c r="I38" s="82">
        <v>7.9007602398796963E-9</v>
      </c>
      <c r="J38" s="78" t="str">
        <f t="shared" si="84"/>
        <v>n/a</v>
      </c>
      <c r="K38" s="82" t="str">
        <f>IF(J38="n/a","n/a",'Workpaper 2'!E37)</f>
        <v>n/a</v>
      </c>
      <c r="L38" s="51">
        <f t="shared" si="14"/>
        <v>18262.39</v>
      </c>
      <c r="M38" s="78" t="str">
        <f t="shared" si="85"/>
        <v>n/a</v>
      </c>
      <c r="N38" s="82" t="str">
        <f>IF(M38="n/a","n/a",'Workpaper 2'!E37)</f>
        <v>n/a</v>
      </c>
      <c r="O38" s="51">
        <f t="shared" si="15"/>
        <v>18262.39</v>
      </c>
      <c r="P38" s="78">
        <f>IF(AND(J38="n/a",M38="n/a"),IF($C38&lt;P$20,EDATE($C38,$E38),"n/a"),IF(M38="n/a",IF(AND(EDATE(J38,$E38)&gt;=P$19,EDATE(J38,$E38)&lt;P$20),EDATE(J38,$E38),"n/a"),IF(AND(EDATE(M38,$E38)&gt;=P$19,EDATE(M38,$E38)&lt;P$20),EDATE(M38,$E38),"n/a")))</f>
        <v>46752</v>
      </c>
      <c r="Q38" s="82">
        <f>IF(P38="n/a","n/a",'Workpaper 2'!F37)</f>
        <v>7.4999999999999956E-2</v>
      </c>
      <c r="R38" s="51">
        <f t="shared" si="16"/>
        <v>19632.069249999997</v>
      </c>
      <c r="S38" s="78">
        <f t="shared" si="86"/>
        <v>47118</v>
      </c>
      <c r="T38" s="82">
        <f>IF(S38="n/a","n/a",'Workpaper 2'!G37)</f>
        <v>7.4999999999999956E-2</v>
      </c>
      <c r="U38" s="51">
        <f t="shared" si="17"/>
        <v>21104.474443749994</v>
      </c>
      <c r="V38" s="78">
        <f t="shared" si="87"/>
        <v>47483</v>
      </c>
      <c r="W38" s="82">
        <f>IF(V38="n/a","n/a",'Workpaper 2'!H37)</f>
        <v>7.4999999999999956E-2</v>
      </c>
      <c r="X38" s="51">
        <f t="shared" si="18"/>
        <v>22687.310027031242</v>
      </c>
      <c r="Y38" s="78">
        <f t="shared" si="88"/>
        <v>47848</v>
      </c>
      <c r="Z38" s="82">
        <f>IF(Y38="n/a","n/a",'Workpaper 2'!I37)</f>
        <v>7.4999999999999956E-2</v>
      </c>
      <c r="AA38" s="51">
        <f t="shared" si="19"/>
        <v>24388.858279058586</v>
      </c>
      <c r="AB38" s="50">
        <v>55730000</v>
      </c>
      <c r="AC38" s="54"/>
      <c r="AD38" s="54"/>
      <c r="AE38" s="54"/>
      <c r="AF38" s="54"/>
      <c r="AG38" s="54"/>
      <c r="AI38" s="52">
        <f t="shared" si="9"/>
        <v>1521.87</v>
      </c>
      <c r="AJ38" s="52">
        <f t="shared" si="9"/>
        <v>1521.87</v>
      </c>
      <c r="AK38" s="52">
        <f t="shared" si="9"/>
        <v>1521.87</v>
      </c>
      <c r="AL38" s="52">
        <f t="shared" si="9"/>
        <v>1521.87</v>
      </c>
      <c r="AM38" s="52">
        <f t="shared" si="9"/>
        <v>1521.87</v>
      </c>
      <c r="AN38" s="52">
        <f t="shared" si="9"/>
        <v>1521.87</v>
      </c>
      <c r="AO38" s="52">
        <f t="shared" si="10"/>
        <v>1521.87</v>
      </c>
      <c r="AP38" s="52">
        <f t="shared" si="20"/>
        <v>1521.87</v>
      </c>
      <c r="AQ38" s="52">
        <f t="shared" si="20"/>
        <v>1521.87</v>
      </c>
      <c r="AR38" s="52">
        <f t="shared" si="20"/>
        <v>1521.87</v>
      </c>
      <c r="AS38" s="52">
        <f t="shared" ref="AS38:BD38" si="109">ROUND($R38/12,2)</f>
        <v>1636.01</v>
      </c>
      <c r="AT38" s="52">
        <f t="shared" si="109"/>
        <v>1636.01</v>
      </c>
      <c r="AU38" s="52">
        <f t="shared" si="109"/>
        <v>1636.01</v>
      </c>
      <c r="AV38" s="52">
        <f t="shared" si="109"/>
        <v>1636.01</v>
      </c>
      <c r="AW38" s="52">
        <f t="shared" si="109"/>
        <v>1636.01</v>
      </c>
      <c r="AX38" s="52">
        <f t="shared" si="109"/>
        <v>1636.01</v>
      </c>
      <c r="AY38" s="52">
        <f t="shared" si="109"/>
        <v>1636.01</v>
      </c>
      <c r="AZ38" s="52">
        <f t="shared" si="109"/>
        <v>1636.01</v>
      </c>
      <c r="BA38" s="52">
        <f t="shared" si="109"/>
        <v>1636.01</v>
      </c>
      <c r="BB38" s="52">
        <f t="shared" si="109"/>
        <v>1636.01</v>
      </c>
      <c r="BC38" s="52">
        <f t="shared" si="109"/>
        <v>1636.01</v>
      </c>
      <c r="BD38" s="52">
        <f t="shared" si="109"/>
        <v>1636.01</v>
      </c>
      <c r="BF38" s="87">
        <f t="shared" ref="BF38" si="110">ROUND(SUM(AI38:AN38),0)</f>
        <v>9131</v>
      </c>
      <c r="BG38" s="52">
        <f t="shared" ref="BG38" si="111">ROUND(BF38*$BK$20,0)</f>
        <v>9125</v>
      </c>
      <c r="BH38" s="52">
        <f t="shared" ref="BH38" si="112">ROUND(BF38*$BL$20,0)</f>
        <v>6</v>
      </c>
      <c r="BI38" s="52"/>
      <c r="BJ38" s="52">
        <f t="shared" ref="BJ38" si="113">ROUND(SUM(AS38:BD38),0)</f>
        <v>19632</v>
      </c>
      <c r="BK38" s="52">
        <f t="shared" ref="BK38" si="114">ROUND(BJ38*$BK$20,0)</f>
        <v>19620</v>
      </c>
      <c r="BL38" s="52">
        <f t="shared" ref="BL38" si="115">ROUND(BJ38*$BL$20,0)</f>
        <v>12</v>
      </c>
    </row>
    <row r="39" spans="1:64" ht="15.75" thickBot="1">
      <c r="A39" s="4">
        <f t="shared" si="0"/>
        <v>21</v>
      </c>
      <c r="D39" s="49"/>
      <c r="E39" s="49"/>
      <c r="G39" s="55">
        <f>SUM(G22:G38)</f>
        <v>2195392.8351812363</v>
      </c>
      <c r="H39" s="55">
        <f>SUM(H22:H38)</f>
        <v>2151830.0188116557</v>
      </c>
      <c r="I39" s="55"/>
      <c r="J39" s="55"/>
      <c r="K39" s="55"/>
      <c r="L39" s="55">
        <f>SUM(L22:L38)</f>
        <v>2571582.4951639907</v>
      </c>
      <c r="M39" s="55"/>
      <c r="N39" s="55"/>
      <c r="O39" s="55">
        <f>SUM(O22:O38)</f>
        <v>2638494.6800215906</v>
      </c>
      <c r="P39" s="55"/>
      <c r="Q39" s="55"/>
      <c r="R39" s="55">
        <f>SUM(R22:R38)</f>
        <v>2916456.271342298</v>
      </c>
      <c r="S39" s="55"/>
      <c r="T39" s="55"/>
      <c r="U39" s="55">
        <f>SUM(U22:U38)</f>
        <v>3190333.9784606639</v>
      </c>
      <c r="V39" s="55"/>
      <c r="W39" s="55"/>
      <c r="X39" s="55">
        <f>SUM(X22:X38)</f>
        <v>3441894.3232074906</v>
      </c>
      <c r="Y39" s="55"/>
      <c r="Z39" s="55"/>
      <c r="AA39" s="55">
        <f>SUM(AA22:AA38)</f>
        <v>3681161.0143858674</v>
      </c>
      <c r="AB39" s="4"/>
      <c r="AC39" s="47"/>
      <c r="AD39" s="47"/>
      <c r="AE39" s="47"/>
      <c r="AF39" s="47"/>
      <c r="AG39" s="47"/>
      <c r="AI39" s="53">
        <f t="shared" ref="AI39:BD39" si="116">SUM(AI22:AI38)</f>
        <v>214298.55000000002</v>
      </c>
      <c r="AJ39" s="53">
        <f t="shared" si="116"/>
        <v>214298.55000000002</v>
      </c>
      <c r="AK39" s="53">
        <f t="shared" si="116"/>
        <v>214298.55000000002</v>
      </c>
      <c r="AL39" s="53">
        <f t="shared" si="116"/>
        <v>214298.55000000002</v>
      </c>
      <c r="AM39" s="53">
        <f t="shared" si="116"/>
        <v>214298.55000000002</v>
      </c>
      <c r="AN39" s="53">
        <f t="shared" si="116"/>
        <v>214298.55000000002</v>
      </c>
      <c r="AO39" s="53">
        <f t="shared" si="116"/>
        <v>219874.56000000003</v>
      </c>
      <c r="AP39" s="53">
        <f t="shared" si="116"/>
        <v>219874.56000000003</v>
      </c>
      <c r="AQ39" s="53">
        <f t="shared" si="116"/>
        <v>219874.56000000003</v>
      </c>
      <c r="AR39" s="53">
        <f t="shared" si="116"/>
        <v>219874.56000000003</v>
      </c>
      <c r="AS39" s="53">
        <f t="shared" si="116"/>
        <v>243038.03000000003</v>
      </c>
      <c r="AT39" s="53">
        <f t="shared" si="116"/>
        <v>243038.03000000003</v>
      </c>
      <c r="AU39" s="53">
        <f t="shared" si="116"/>
        <v>243038.03000000003</v>
      </c>
      <c r="AV39" s="53">
        <f t="shared" si="116"/>
        <v>243038.03000000003</v>
      </c>
      <c r="AW39" s="53">
        <f t="shared" si="116"/>
        <v>243038.03000000003</v>
      </c>
      <c r="AX39" s="53">
        <f t="shared" si="116"/>
        <v>243038.03000000003</v>
      </c>
      <c r="AY39" s="53">
        <f t="shared" si="116"/>
        <v>243038.03000000003</v>
      </c>
      <c r="AZ39" s="53">
        <f t="shared" si="116"/>
        <v>243038.03000000003</v>
      </c>
      <c r="BA39" s="53">
        <f t="shared" si="116"/>
        <v>243038.03000000003</v>
      </c>
      <c r="BB39" s="53">
        <f t="shared" si="116"/>
        <v>243038.03000000003</v>
      </c>
      <c r="BC39" s="53">
        <f t="shared" si="116"/>
        <v>243038.03000000003</v>
      </c>
      <c r="BD39" s="53">
        <f t="shared" si="116"/>
        <v>243038.03000000003</v>
      </c>
      <c r="BF39" s="53">
        <f>SUM(BF22:BF38)</f>
        <v>1285790</v>
      </c>
      <c r="BG39" s="53">
        <f>SUM(BG22:BG38)</f>
        <v>1284985</v>
      </c>
      <c r="BH39" s="53">
        <f>SUM(BH22:BH38)</f>
        <v>805</v>
      </c>
      <c r="BI39" s="20"/>
      <c r="BJ39" s="53">
        <f>SUM(BJ22:BJ38)</f>
        <v>2916457</v>
      </c>
      <c r="BK39" s="53">
        <f>SUM(BK22:BK38)</f>
        <v>2914630</v>
      </c>
      <c r="BL39" s="53">
        <f>SUM(BL22:BL38)</f>
        <v>1827</v>
      </c>
    </row>
    <row r="40" spans="1:64" ht="15.75" thickTop="1">
      <c r="A40" s="4">
        <f t="shared" si="0"/>
        <v>22</v>
      </c>
      <c r="D40" s="49"/>
      <c r="E40" s="49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4"/>
      <c r="AC40" s="57"/>
      <c r="AD40" s="57"/>
      <c r="AE40" s="57"/>
      <c r="AF40" s="57"/>
      <c r="AG40" s="57"/>
      <c r="AI40" s="17">
        <f t="shared" ref="AI40:BD40" si="117">SUM(AI22:AI38)-AI39</f>
        <v>0</v>
      </c>
      <c r="AJ40" s="17">
        <f t="shared" si="117"/>
        <v>0</v>
      </c>
      <c r="AK40" s="17">
        <f t="shared" si="117"/>
        <v>0</v>
      </c>
      <c r="AL40" s="17">
        <f t="shared" si="117"/>
        <v>0</v>
      </c>
      <c r="AM40" s="17">
        <f t="shared" si="117"/>
        <v>0</v>
      </c>
      <c r="AN40" s="17">
        <f t="shared" si="117"/>
        <v>0</v>
      </c>
      <c r="AO40" s="17">
        <f t="shared" si="117"/>
        <v>0</v>
      </c>
      <c r="AP40" s="17">
        <f t="shared" si="117"/>
        <v>0</v>
      </c>
      <c r="AQ40" s="17">
        <f t="shared" si="117"/>
        <v>0</v>
      </c>
      <c r="AR40" s="17">
        <f t="shared" si="117"/>
        <v>0</v>
      </c>
      <c r="AS40" s="17">
        <f t="shared" si="117"/>
        <v>0</v>
      </c>
      <c r="AT40" s="17">
        <f t="shared" si="117"/>
        <v>0</v>
      </c>
      <c r="AU40" s="17">
        <f t="shared" si="117"/>
        <v>0</v>
      </c>
      <c r="AV40" s="17">
        <f t="shared" si="117"/>
        <v>0</v>
      </c>
      <c r="AW40" s="17">
        <f t="shared" si="117"/>
        <v>0</v>
      </c>
      <c r="AX40" s="17">
        <f t="shared" si="117"/>
        <v>0</v>
      </c>
      <c r="AY40" s="17">
        <f t="shared" si="117"/>
        <v>0</v>
      </c>
      <c r="AZ40" s="17">
        <f t="shared" si="117"/>
        <v>0</v>
      </c>
      <c r="BA40" s="17">
        <f t="shared" si="117"/>
        <v>0</v>
      </c>
      <c r="BB40" s="17">
        <f t="shared" si="117"/>
        <v>0</v>
      </c>
      <c r="BC40" s="17">
        <f t="shared" si="117"/>
        <v>0</v>
      </c>
      <c r="BD40" s="17">
        <f t="shared" si="117"/>
        <v>0</v>
      </c>
    </row>
    <row r="41" spans="1:64">
      <c r="A41" s="4">
        <f t="shared" si="0"/>
        <v>23</v>
      </c>
      <c r="D41" s="49"/>
      <c r="E41" s="49"/>
      <c r="F41" s="34" t="s">
        <v>64</v>
      </c>
      <c r="G41" s="56"/>
      <c r="H41" s="47">
        <f>'Link In'!$B$63</f>
        <v>0.39300000000000002</v>
      </c>
      <c r="I41" s="51"/>
      <c r="J41" s="51"/>
      <c r="K41" s="51"/>
      <c r="L41" s="47">
        <f>$H$41</f>
        <v>0.39300000000000002</v>
      </c>
      <c r="M41" s="51"/>
      <c r="N41" s="51"/>
      <c r="O41" s="47">
        <f>$H$41</f>
        <v>0.39300000000000002</v>
      </c>
      <c r="P41" s="51"/>
      <c r="Q41" s="51"/>
      <c r="R41" s="47">
        <f>$H$41</f>
        <v>0.39300000000000002</v>
      </c>
      <c r="S41" s="51"/>
      <c r="T41" s="51"/>
      <c r="U41" s="47">
        <f>$H$41</f>
        <v>0.39300000000000002</v>
      </c>
      <c r="V41" s="51"/>
      <c r="W41" s="51"/>
      <c r="X41" s="47">
        <f>$H$41</f>
        <v>0.39300000000000002</v>
      </c>
      <c r="Y41" s="51"/>
      <c r="Z41" s="51"/>
      <c r="AA41" s="47">
        <f>$H$41</f>
        <v>0.39300000000000002</v>
      </c>
      <c r="AB41" s="50"/>
      <c r="AC41" s="57"/>
      <c r="AD41" s="57"/>
      <c r="AE41" s="57"/>
      <c r="AF41" s="57"/>
      <c r="AG41" s="57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J41" s="52"/>
      <c r="BK41" s="52"/>
      <c r="BL41" s="52"/>
    </row>
    <row r="42" spans="1:64">
      <c r="A42" s="4">
        <f t="shared" si="0"/>
        <v>24</v>
      </c>
      <c r="B42" s="10"/>
      <c r="C42" s="58"/>
      <c r="F42" s="34" t="s">
        <v>52</v>
      </c>
      <c r="G42" s="59"/>
      <c r="H42" s="51">
        <f>ROUND(SUM(H31:H32)*H41,0)*-1</f>
        <v>-43158</v>
      </c>
      <c r="I42" s="51"/>
      <c r="J42" s="51"/>
      <c r="K42" s="51"/>
      <c r="L42" s="51">
        <f>ROUND(SUM(L31:L32)*L41,0)*-1</f>
        <v>-49800</v>
      </c>
      <c r="M42" s="51"/>
      <c r="N42" s="51"/>
      <c r="O42" s="51">
        <f>ROUND(SUM(O31:O32)*O41,0)*-1</f>
        <v>-49800</v>
      </c>
      <c r="P42" s="51"/>
      <c r="Q42" s="51"/>
      <c r="R42" s="51">
        <f>ROUND(SUM(R31:R32)*R41,0)*-1</f>
        <v>-54780</v>
      </c>
      <c r="S42" s="51"/>
      <c r="T42" s="51"/>
      <c r="U42" s="51">
        <f>ROUND(SUM(U31:U32)*U41,0)*-1</f>
        <v>-58889</v>
      </c>
      <c r="V42" s="51"/>
      <c r="W42" s="51"/>
      <c r="X42" s="51">
        <f>ROUND(SUM(X31:X32)*X41,0)*-1</f>
        <v>-61833</v>
      </c>
      <c r="Y42" s="51"/>
      <c r="Z42" s="51"/>
      <c r="AA42" s="51">
        <f>ROUND(SUM(AA31:AA32)*AA41,0)*-1</f>
        <v>-64925</v>
      </c>
      <c r="AB42" s="50">
        <f>'Link In'!C52</f>
        <v>55720100</v>
      </c>
      <c r="AI42" s="52">
        <f t="shared" ref="AI42:BD42" si="118">ROUND(SUM(AI31:AI32)*$H$41,0)*-1</f>
        <v>-4150</v>
      </c>
      <c r="AJ42" s="52">
        <f t="shared" si="118"/>
        <v>-4150</v>
      </c>
      <c r="AK42" s="52">
        <f t="shared" si="118"/>
        <v>-4150</v>
      </c>
      <c r="AL42" s="52">
        <f t="shared" si="118"/>
        <v>-4150</v>
      </c>
      <c r="AM42" s="52">
        <f t="shared" si="118"/>
        <v>-4150</v>
      </c>
      <c r="AN42" s="52">
        <f t="shared" si="118"/>
        <v>-4150</v>
      </c>
      <c r="AO42" s="52">
        <f t="shared" si="118"/>
        <v>-4150</v>
      </c>
      <c r="AP42" s="52">
        <f t="shared" si="118"/>
        <v>-4150</v>
      </c>
      <c r="AQ42" s="52">
        <f t="shared" si="118"/>
        <v>-4150</v>
      </c>
      <c r="AR42" s="52">
        <f t="shared" si="118"/>
        <v>-4150</v>
      </c>
      <c r="AS42" s="52">
        <f t="shared" si="118"/>
        <v>-4565</v>
      </c>
      <c r="AT42" s="52">
        <f t="shared" si="118"/>
        <v>-4565</v>
      </c>
      <c r="AU42" s="52">
        <f t="shared" si="118"/>
        <v>-4565</v>
      </c>
      <c r="AV42" s="52">
        <f t="shared" si="118"/>
        <v>-4565</v>
      </c>
      <c r="AW42" s="52">
        <f t="shared" si="118"/>
        <v>-4565</v>
      </c>
      <c r="AX42" s="52">
        <f t="shared" si="118"/>
        <v>-4565</v>
      </c>
      <c r="AY42" s="52">
        <f t="shared" si="118"/>
        <v>-4565</v>
      </c>
      <c r="AZ42" s="52">
        <f t="shared" si="118"/>
        <v>-4565</v>
      </c>
      <c r="BA42" s="52">
        <f t="shared" si="118"/>
        <v>-4565</v>
      </c>
      <c r="BB42" s="52">
        <f t="shared" si="118"/>
        <v>-4565</v>
      </c>
      <c r="BC42" s="52">
        <f t="shared" si="118"/>
        <v>-4565</v>
      </c>
      <c r="BD42" s="52">
        <f t="shared" si="118"/>
        <v>-4565</v>
      </c>
      <c r="BF42" s="52">
        <f>ROUND(SUM(AI42:AN42),0)</f>
        <v>-24900</v>
      </c>
      <c r="BG42" s="52">
        <f>ROUND(BF42*$BK$20,0)</f>
        <v>-24884</v>
      </c>
      <c r="BH42" s="52">
        <f>ROUND(BF42*$BL$20,0)</f>
        <v>-16</v>
      </c>
      <c r="BI42" s="52"/>
      <c r="BJ42" s="52">
        <f>ROUND(SUM(AS42:BD42),0)</f>
        <v>-54780</v>
      </c>
      <c r="BK42" s="52">
        <f>ROUND(BJ42*$BK$20,0)</f>
        <v>-54746</v>
      </c>
      <c r="BL42" s="52">
        <f>ROUND(BJ42*$BL$20,0)</f>
        <v>-34</v>
      </c>
    </row>
    <row r="43" spans="1:64">
      <c r="A43" s="4">
        <f t="shared" si="0"/>
        <v>25</v>
      </c>
      <c r="B43" s="10"/>
      <c r="C43" s="58"/>
      <c r="F43" s="34"/>
      <c r="G43" s="59"/>
      <c r="H43" s="60">
        <f>SUM(H41:H42)</f>
        <v>-43157.607000000004</v>
      </c>
      <c r="I43" s="60"/>
      <c r="J43" s="60"/>
      <c r="K43" s="60"/>
      <c r="L43" s="60">
        <f>SUM(L41:L42)</f>
        <v>-49799.607000000004</v>
      </c>
      <c r="M43" s="60"/>
      <c r="N43" s="60"/>
      <c r="O43" s="60">
        <f>SUM(O41:O42)</f>
        <v>-49799.607000000004</v>
      </c>
      <c r="P43" s="60"/>
      <c r="Q43" s="60"/>
      <c r="R43" s="60">
        <f>SUM(R41:R42)</f>
        <v>-54779.607000000004</v>
      </c>
      <c r="S43" s="60"/>
      <c r="T43" s="60"/>
      <c r="U43" s="60">
        <f>SUM(U41:U42)</f>
        <v>-58888.607000000004</v>
      </c>
      <c r="V43" s="60"/>
      <c r="W43" s="60"/>
      <c r="X43" s="60">
        <f>SUM(X41:X42)</f>
        <v>-61832.607000000004</v>
      </c>
      <c r="Y43" s="60"/>
      <c r="Z43" s="60"/>
      <c r="AA43" s="60">
        <f>SUM(AA41:AA42)</f>
        <v>-64924.607000000004</v>
      </c>
      <c r="AB43" s="50"/>
      <c r="AC43" s="47"/>
      <c r="AD43" s="47"/>
      <c r="AE43" s="47"/>
      <c r="AF43" s="47"/>
      <c r="AG43" s="47"/>
      <c r="AI43" s="25">
        <f t="shared" ref="AI43:BD43" si="119">SUM(AI41:AI42)</f>
        <v>-4150</v>
      </c>
      <c r="AJ43" s="25">
        <f t="shared" si="119"/>
        <v>-4150</v>
      </c>
      <c r="AK43" s="25">
        <f t="shared" si="119"/>
        <v>-4150</v>
      </c>
      <c r="AL43" s="25">
        <f t="shared" si="119"/>
        <v>-4150</v>
      </c>
      <c r="AM43" s="25">
        <f t="shared" si="119"/>
        <v>-4150</v>
      </c>
      <c r="AN43" s="25">
        <f t="shared" si="119"/>
        <v>-4150</v>
      </c>
      <c r="AO43" s="25">
        <f t="shared" si="119"/>
        <v>-4150</v>
      </c>
      <c r="AP43" s="25">
        <f t="shared" si="119"/>
        <v>-4150</v>
      </c>
      <c r="AQ43" s="25">
        <f t="shared" si="119"/>
        <v>-4150</v>
      </c>
      <c r="AR43" s="25">
        <f t="shared" ref="AR43" si="120">SUM(AR41:AR42)</f>
        <v>-4150</v>
      </c>
      <c r="AS43" s="25">
        <f t="shared" si="119"/>
        <v>-4565</v>
      </c>
      <c r="AT43" s="25">
        <f t="shared" si="119"/>
        <v>-4565</v>
      </c>
      <c r="AU43" s="25">
        <f t="shared" si="119"/>
        <v>-4565</v>
      </c>
      <c r="AV43" s="25">
        <f t="shared" si="119"/>
        <v>-4565</v>
      </c>
      <c r="AW43" s="25">
        <f t="shared" si="119"/>
        <v>-4565</v>
      </c>
      <c r="AX43" s="25">
        <f t="shared" si="119"/>
        <v>-4565</v>
      </c>
      <c r="AY43" s="25">
        <f t="shared" si="119"/>
        <v>-4565</v>
      </c>
      <c r="AZ43" s="25">
        <f t="shared" si="119"/>
        <v>-4565</v>
      </c>
      <c r="BA43" s="25">
        <f t="shared" si="119"/>
        <v>-4565</v>
      </c>
      <c r="BB43" s="25">
        <f t="shared" si="119"/>
        <v>-4565</v>
      </c>
      <c r="BC43" s="25">
        <f t="shared" si="119"/>
        <v>-4565</v>
      </c>
      <c r="BD43" s="25">
        <f t="shared" si="119"/>
        <v>-4565</v>
      </c>
      <c r="BE43" s="20"/>
      <c r="BF43" s="25">
        <f>SUM(BF41:BF42)</f>
        <v>-24900</v>
      </c>
      <c r="BG43" s="25">
        <f>SUM(BG41:BG42)</f>
        <v>-24884</v>
      </c>
      <c r="BH43" s="25">
        <f>SUM(BH41:BH42)</f>
        <v>-16</v>
      </c>
      <c r="BI43" s="20"/>
      <c r="BJ43" s="25">
        <f>SUM(BJ41:BJ42)</f>
        <v>-54780</v>
      </c>
      <c r="BK43" s="25">
        <f>SUM(BK41:BK42)</f>
        <v>-54746</v>
      </c>
      <c r="BL43" s="25">
        <f>SUM(BL41:BL42)</f>
        <v>-34</v>
      </c>
    </row>
    <row r="44" spans="1:64">
      <c r="A44" s="4">
        <f t="shared" si="0"/>
        <v>26</v>
      </c>
      <c r="AI44" s="71">
        <f t="shared" ref="AI44:BD44" si="121">(AI31*-$AA$41)-AI43</f>
        <v>2838.5079099999998</v>
      </c>
      <c r="AJ44" s="71">
        <f t="shared" si="121"/>
        <v>2838.5079099999998</v>
      </c>
      <c r="AK44" s="71">
        <f t="shared" si="121"/>
        <v>2838.5079099999998</v>
      </c>
      <c r="AL44" s="71">
        <f t="shared" si="121"/>
        <v>2838.5079099999998</v>
      </c>
      <c r="AM44" s="71">
        <f t="shared" si="121"/>
        <v>2838.5079099999998</v>
      </c>
      <c r="AN44" s="71">
        <f t="shared" si="121"/>
        <v>2838.5079099999998</v>
      </c>
      <c r="AO44" s="71">
        <f t="shared" si="121"/>
        <v>2838.5079099999998</v>
      </c>
      <c r="AP44" s="71">
        <f t="shared" si="121"/>
        <v>2838.5079099999998</v>
      </c>
      <c r="AQ44" s="71">
        <f t="shared" si="121"/>
        <v>2838.5079099999998</v>
      </c>
      <c r="AR44" s="71">
        <f t="shared" si="121"/>
        <v>2838.5079099999998</v>
      </c>
      <c r="AS44" s="71">
        <f t="shared" si="121"/>
        <v>3122.3559500000001</v>
      </c>
      <c r="AT44" s="71">
        <f t="shared" si="121"/>
        <v>3122.3559500000001</v>
      </c>
      <c r="AU44" s="71">
        <f t="shared" si="121"/>
        <v>3122.3559500000001</v>
      </c>
      <c r="AV44" s="71">
        <f t="shared" si="121"/>
        <v>3122.3559500000001</v>
      </c>
      <c r="AW44" s="71">
        <f t="shared" si="121"/>
        <v>3122.3559500000001</v>
      </c>
      <c r="AX44" s="71">
        <f t="shared" si="121"/>
        <v>3122.3559500000001</v>
      </c>
      <c r="AY44" s="71">
        <f t="shared" si="121"/>
        <v>3122.3559500000001</v>
      </c>
      <c r="AZ44" s="71">
        <f t="shared" si="121"/>
        <v>3122.3559500000001</v>
      </c>
      <c r="BA44" s="71">
        <f t="shared" si="121"/>
        <v>3122.3559500000001</v>
      </c>
      <c r="BB44" s="71">
        <f t="shared" si="121"/>
        <v>3122.3559500000001</v>
      </c>
      <c r="BC44" s="71">
        <f t="shared" si="121"/>
        <v>3122.3559500000001</v>
      </c>
      <c r="BD44" s="71">
        <f t="shared" si="121"/>
        <v>3122.3559500000001</v>
      </c>
    </row>
    <row r="45" spans="1:64">
      <c r="A45" s="4">
        <f t="shared" si="0"/>
        <v>27</v>
      </c>
    </row>
    <row r="46" spans="1:64" ht="15.75" thickBot="1">
      <c r="A46" s="4">
        <f t="shared" si="0"/>
        <v>28</v>
      </c>
      <c r="F46" s="10" t="s">
        <v>58</v>
      </c>
      <c r="G46" s="64"/>
      <c r="H46" s="55">
        <f>H39+H43</f>
        <v>2108672.4118116559</v>
      </c>
      <c r="I46" s="55"/>
      <c r="J46" s="55"/>
      <c r="K46" s="55"/>
      <c r="L46" s="55">
        <f>L39+L43</f>
        <v>2521782.8881639908</v>
      </c>
      <c r="M46" s="55"/>
      <c r="N46" s="55"/>
      <c r="O46" s="55">
        <f>O39+O43</f>
        <v>2588695.0730215907</v>
      </c>
      <c r="P46" s="55"/>
      <c r="Q46" s="55"/>
      <c r="R46" s="55">
        <f>R39+R43</f>
        <v>2861676.6643422982</v>
      </c>
      <c r="S46" s="55"/>
      <c r="T46" s="55"/>
      <c r="U46" s="55">
        <f>U39+U43</f>
        <v>3131445.3714606641</v>
      </c>
      <c r="V46" s="55"/>
      <c r="W46" s="55"/>
      <c r="X46" s="55">
        <f>X39+X43</f>
        <v>3380061.7162074908</v>
      </c>
      <c r="Y46" s="55"/>
      <c r="Z46" s="55"/>
      <c r="AA46" s="55">
        <f>AA39+AA43</f>
        <v>3616236.4073858676</v>
      </c>
      <c r="AI46" s="65">
        <f t="shared" ref="AI46:BD46" si="122">AI39+AI43</f>
        <v>210148.55000000002</v>
      </c>
      <c r="AJ46" s="65">
        <f t="shared" si="122"/>
        <v>210148.55000000002</v>
      </c>
      <c r="AK46" s="65">
        <f t="shared" si="122"/>
        <v>210148.55000000002</v>
      </c>
      <c r="AL46" s="65">
        <f t="shared" si="122"/>
        <v>210148.55000000002</v>
      </c>
      <c r="AM46" s="65">
        <f t="shared" si="122"/>
        <v>210148.55000000002</v>
      </c>
      <c r="AN46" s="65">
        <f t="shared" si="122"/>
        <v>210148.55000000002</v>
      </c>
      <c r="AO46" s="65">
        <f t="shared" si="122"/>
        <v>215724.56000000003</v>
      </c>
      <c r="AP46" s="65">
        <f t="shared" si="122"/>
        <v>215724.56000000003</v>
      </c>
      <c r="AQ46" s="65">
        <f t="shared" si="122"/>
        <v>215724.56000000003</v>
      </c>
      <c r="AR46" s="65">
        <f t="shared" ref="AR46" si="123">AR39+AR43</f>
        <v>215724.56000000003</v>
      </c>
      <c r="AS46" s="65">
        <f t="shared" si="122"/>
        <v>238473.03000000003</v>
      </c>
      <c r="AT46" s="65">
        <f t="shared" si="122"/>
        <v>238473.03000000003</v>
      </c>
      <c r="AU46" s="65">
        <f t="shared" si="122"/>
        <v>238473.03000000003</v>
      </c>
      <c r="AV46" s="65">
        <f t="shared" si="122"/>
        <v>238473.03000000003</v>
      </c>
      <c r="AW46" s="65">
        <f t="shared" si="122"/>
        <v>238473.03000000003</v>
      </c>
      <c r="AX46" s="65">
        <f t="shared" si="122"/>
        <v>238473.03000000003</v>
      </c>
      <c r="AY46" s="65">
        <f t="shared" si="122"/>
        <v>238473.03000000003</v>
      </c>
      <c r="AZ46" s="65">
        <f t="shared" si="122"/>
        <v>238473.03000000003</v>
      </c>
      <c r="BA46" s="65">
        <f t="shared" si="122"/>
        <v>238473.03000000003</v>
      </c>
      <c r="BB46" s="65">
        <f t="shared" si="122"/>
        <v>238473.03000000003</v>
      </c>
      <c r="BC46" s="65">
        <f t="shared" si="122"/>
        <v>238473.03000000003</v>
      </c>
      <c r="BD46" s="65">
        <f t="shared" si="122"/>
        <v>238473.03000000003</v>
      </c>
      <c r="BF46" s="65">
        <f>BF39+BF43</f>
        <v>1260890</v>
      </c>
      <c r="BG46" s="65">
        <f>BG39+BG43</f>
        <v>1260101</v>
      </c>
      <c r="BH46" s="65">
        <f>BH39+BH43</f>
        <v>789</v>
      </c>
      <c r="BJ46" s="65">
        <f>BJ39+BJ43</f>
        <v>2861677</v>
      </c>
      <c r="BK46" s="65">
        <f>BK39+BK43</f>
        <v>2859884</v>
      </c>
      <c r="BL46" s="65">
        <f>BL39+BL43</f>
        <v>1793</v>
      </c>
    </row>
    <row r="47" spans="1:64" ht="15.75" thickTop="1">
      <c r="AI47" s="20">
        <f>AI39+AI43-AI46</f>
        <v>0</v>
      </c>
      <c r="AJ47" s="20">
        <f t="shared" ref="AJ47:BD47" si="124">AJ39+AJ43-AJ46</f>
        <v>0</v>
      </c>
      <c r="AK47" s="20">
        <f t="shared" si="124"/>
        <v>0</v>
      </c>
      <c r="AL47" s="20">
        <f t="shared" si="124"/>
        <v>0</v>
      </c>
      <c r="AM47" s="20">
        <f t="shared" si="124"/>
        <v>0</v>
      </c>
      <c r="AN47" s="20">
        <f t="shared" si="124"/>
        <v>0</v>
      </c>
      <c r="AO47" s="20">
        <f t="shared" si="124"/>
        <v>0</v>
      </c>
      <c r="AP47" s="20">
        <f t="shared" si="124"/>
        <v>0</v>
      </c>
      <c r="AQ47" s="20">
        <f t="shared" si="124"/>
        <v>0</v>
      </c>
      <c r="AR47" s="20">
        <f t="shared" si="124"/>
        <v>0</v>
      </c>
      <c r="AS47" s="20">
        <f t="shared" si="124"/>
        <v>0</v>
      </c>
      <c r="AT47" s="20">
        <f t="shared" si="124"/>
        <v>0</v>
      </c>
      <c r="AU47" s="20">
        <f t="shared" si="124"/>
        <v>0</v>
      </c>
      <c r="AV47" s="20">
        <f t="shared" si="124"/>
        <v>0</v>
      </c>
      <c r="AW47" s="20">
        <f t="shared" si="124"/>
        <v>0</v>
      </c>
      <c r="AX47" s="20">
        <f t="shared" si="124"/>
        <v>0</v>
      </c>
      <c r="AY47" s="20">
        <f t="shared" si="124"/>
        <v>0</v>
      </c>
      <c r="AZ47" s="20">
        <f t="shared" si="124"/>
        <v>0</v>
      </c>
      <c r="BA47" s="20">
        <f t="shared" si="124"/>
        <v>0</v>
      </c>
      <c r="BB47" s="20">
        <f t="shared" si="124"/>
        <v>0</v>
      </c>
      <c r="BC47" s="20">
        <f t="shared" si="124"/>
        <v>0</v>
      </c>
      <c r="BD47" s="20">
        <f t="shared" si="124"/>
        <v>0</v>
      </c>
    </row>
    <row r="49" spans="15:15">
      <c r="O49" s="31"/>
    </row>
    <row r="50" spans="15:15">
      <c r="O50" s="31"/>
    </row>
    <row r="51" spans="15:15">
      <c r="O51" s="31"/>
    </row>
    <row r="52" spans="15:15">
      <c r="O52" s="31"/>
    </row>
    <row r="55" spans="15:15">
      <c r="O55" s="31"/>
    </row>
    <row r="56" spans="15:15">
      <c r="O56" s="31"/>
    </row>
  </sheetData>
  <printOptions horizontalCentered="1" verticalCentered="1"/>
  <pageMargins left="0.75" right="0.75" top="0.75" bottom="0.75" header="0.3" footer="0.3"/>
  <pageSetup scale="41" fitToWidth="0" fitToHeight="0" orientation="landscape" blackAndWhite="1" verticalDpi="1200" r:id="rId1"/>
  <colBreaks count="3" manualBreakCount="3">
    <brk id="27" max="1048575" man="1"/>
    <brk id="45" max="1048575" man="1"/>
    <brk id="56" max="1048575" man="1"/>
  </col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J40"/>
  <sheetViews>
    <sheetView topLeftCell="A24" zoomScaleNormal="100" workbookViewId="0">
      <selection activeCell="B43" sqref="B43"/>
    </sheetView>
  </sheetViews>
  <sheetFormatPr defaultRowHeight="15"/>
  <cols>
    <col min="2" max="2" width="33.42578125" customWidth="1"/>
    <col min="3" max="4" width="13.140625" customWidth="1"/>
    <col min="5" max="10" width="11.140625" customWidth="1"/>
  </cols>
  <sheetData>
    <row r="1" spans="1:10">
      <c r="A1" s="1" t="s">
        <v>5</v>
      </c>
      <c r="E1" s="1"/>
      <c r="F1" s="1"/>
      <c r="G1" s="1"/>
      <c r="J1" s="2" t="str">
        <f>+'Link In'!A25</f>
        <v>W/P - 3-8</v>
      </c>
    </row>
    <row r="2" spans="1:10">
      <c r="A2" s="1" t="s">
        <v>6</v>
      </c>
      <c r="E2" s="1"/>
      <c r="F2" s="1"/>
      <c r="G2" s="1"/>
      <c r="J2" s="2" t="str">
        <f ca="1">IFERROR(RIGHT(CELL("filename",$A$1),LEN(CELL("filename",$A$1))-SEARCH("\O&amp;M",CELL("filename",$A$1),1)),RIGHT(CELL("filename",$A$1),LEN(CELL("filename",$A$1))-SEARCH("\Expenses",CELL("filename",$A$1),1)))</f>
        <v>O&amp;M\[KAWC 2026 Rate Case - IOTG Exhibit.xlsx]Workpaper 2</v>
      </c>
    </row>
    <row r="3" spans="1:10">
      <c r="A3" s="1"/>
      <c r="E3" s="1"/>
      <c r="F3" s="1"/>
      <c r="G3" s="1"/>
      <c r="J3" s="2"/>
    </row>
    <row r="4" spans="1:10">
      <c r="B4" s="41" t="s">
        <v>16</v>
      </c>
      <c r="C4" s="41"/>
      <c r="D4" s="41"/>
      <c r="E4" s="41"/>
      <c r="F4" s="41"/>
      <c r="G4" s="41"/>
      <c r="H4" s="41"/>
      <c r="I4" s="41"/>
      <c r="J4" s="41"/>
    </row>
    <row r="5" spans="1:10">
      <c r="B5" s="41" t="str">
        <f>+'Link In'!A3</f>
        <v>Case No. 2026-00094</v>
      </c>
      <c r="C5" s="41"/>
      <c r="D5" s="41"/>
      <c r="E5" s="41"/>
      <c r="F5" s="41"/>
      <c r="G5" s="41"/>
      <c r="H5" s="41"/>
      <c r="I5" s="41"/>
      <c r="J5" s="41"/>
    </row>
    <row r="6" spans="1:10">
      <c r="B6" s="41" t="str">
        <f>+'Link In'!A7</f>
        <v>Base Year (12 Months Ending August 31, 2026)</v>
      </c>
      <c r="C6" s="41"/>
      <c r="D6" s="41"/>
      <c r="E6" s="41"/>
      <c r="F6" s="41"/>
      <c r="G6" s="41"/>
      <c r="H6" s="41"/>
      <c r="I6" s="41"/>
      <c r="J6" s="41"/>
    </row>
    <row r="7" spans="1:10">
      <c r="B7" s="41" t="str">
        <f>+'Link In'!A9</f>
        <v>Forecast Year (12 Months Ending December 31, 2027)</v>
      </c>
      <c r="C7" s="41"/>
      <c r="D7" s="41"/>
      <c r="E7" s="41"/>
      <c r="F7" s="41"/>
      <c r="G7" s="41"/>
      <c r="H7" s="41"/>
      <c r="I7" s="41"/>
      <c r="J7" s="41"/>
    </row>
    <row r="8" spans="1:10">
      <c r="B8" s="41" t="str">
        <f>+'Link In'!A22</f>
        <v>Insurance Other than Group</v>
      </c>
      <c r="C8" s="41"/>
      <c r="D8" s="41"/>
      <c r="E8" s="41"/>
      <c r="F8" s="41"/>
      <c r="G8" s="41"/>
      <c r="H8" s="41"/>
      <c r="I8" s="41"/>
      <c r="J8" s="41"/>
    </row>
    <row r="9" spans="1:10"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B10" s="30"/>
      <c r="C10" s="30"/>
      <c r="D10" s="30"/>
      <c r="E10" s="30"/>
      <c r="F10" s="30"/>
      <c r="G10" s="30"/>
      <c r="H10" s="30"/>
      <c r="I10" s="30"/>
      <c r="J10" s="30"/>
    </row>
    <row r="11" spans="1:10">
      <c r="A11" s="1" t="str">
        <f>+'Link In'!A22</f>
        <v>Insurance Other than Group</v>
      </c>
      <c r="E11" s="1"/>
      <c r="F11" s="1"/>
      <c r="G11" s="1"/>
      <c r="H11" s="1"/>
      <c r="I11" s="1"/>
      <c r="J11" s="1"/>
    </row>
    <row r="12" spans="1:10">
      <c r="A12" s="1" t="str">
        <f>+'Link In'!A20</f>
        <v>Witness Responsible:   Robert Prendergast</v>
      </c>
    </row>
    <row r="13" spans="1:10">
      <c r="A13" s="16" t="str">
        <f>+'Link In'!A15</f>
        <v>Type of Filing: __X__ Original  _____ Updated  _____ Revised</v>
      </c>
    </row>
    <row r="17" spans="1:10" ht="15.75" thickBot="1">
      <c r="A17" s="27" t="s">
        <v>0</v>
      </c>
      <c r="B17" s="27" t="s">
        <v>1</v>
      </c>
      <c r="C17" s="70"/>
      <c r="D17" s="70"/>
      <c r="E17" s="28"/>
      <c r="F17" s="28"/>
      <c r="G17" s="28"/>
      <c r="H17" s="29"/>
      <c r="I17" s="29"/>
      <c r="J17" s="29"/>
    </row>
    <row r="18" spans="1:10">
      <c r="A18" s="1"/>
      <c r="B18" s="1"/>
      <c r="C18" s="1"/>
      <c r="D18" s="1"/>
      <c r="E18" s="32"/>
      <c r="F18" s="32"/>
      <c r="G18" s="32"/>
    </row>
    <row r="19" spans="1:10">
      <c r="A19" s="4"/>
    </row>
    <row r="20" spans="1:10">
      <c r="A20" s="4">
        <v>1</v>
      </c>
      <c r="C20" s="42" t="s">
        <v>48</v>
      </c>
      <c r="D20" s="43"/>
      <c r="E20" s="1"/>
      <c r="F20" s="1" t="s">
        <v>49</v>
      </c>
      <c r="G20" s="1"/>
      <c r="H20" s="1"/>
      <c r="I20" s="1"/>
    </row>
    <row r="21" spans="1:10">
      <c r="A21" s="4">
        <f>A20+1</f>
        <v>2</v>
      </c>
      <c r="B21" s="40" t="s">
        <v>24</v>
      </c>
      <c r="C21" s="62" t="s">
        <v>26</v>
      </c>
      <c r="D21" s="63" t="s">
        <v>27</v>
      </c>
      <c r="E21" s="40">
        <f>YEAR('Workpaper 1'!M20)</f>
        <v>2026</v>
      </c>
      <c r="F21" s="40">
        <f>E21+1</f>
        <v>2027</v>
      </c>
      <c r="G21" s="40">
        <f t="shared" ref="G21:I21" si="0">F21+1</f>
        <v>2028</v>
      </c>
      <c r="H21" s="40">
        <f t="shared" si="0"/>
        <v>2029</v>
      </c>
      <c r="I21" s="40">
        <f t="shared" si="0"/>
        <v>2030</v>
      </c>
    </row>
    <row r="22" spans="1:10">
      <c r="A22" s="4">
        <f t="shared" ref="A22:A37" si="1">A21+1</f>
        <v>3</v>
      </c>
      <c r="B22" s="84" t="str">
        <f>'Workpaper 1'!F22</f>
        <v>Crime</v>
      </c>
      <c r="C22" s="83">
        <f>'Workpaper 1'!B22</f>
        <v>45769</v>
      </c>
      <c r="D22" s="83">
        <f>'Workpaper 1'!C22</f>
        <v>46134</v>
      </c>
      <c r="E22" s="94">
        <v>5.0000000000000044E-2</v>
      </c>
      <c r="F22" s="94">
        <v>5.0000000000000044E-2</v>
      </c>
      <c r="G22" s="94">
        <v>5.0000000000000044E-2</v>
      </c>
      <c r="H22" s="94">
        <v>5.0000000000000044E-2</v>
      </c>
      <c r="I22" s="94">
        <v>5.0000000000000044E-2</v>
      </c>
    </row>
    <row r="23" spans="1:10">
      <c r="A23" s="4">
        <f t="shared" si="1"/>
        <v>4</v>
      </c>
      <c r="B23" s="84" t="str">
        <f>'Workpaper 1'!F23</f>
        <v>Directors and Officers</v>
      </c>
      <c r="C23" s="83">
        <f>'Workpaper 1'!B23</f>
        <v>45769</v>
      </c>
      <c r="D23" s="83">
        <f>'Workpaper 1'!C23</f>
        <v>46134</v>
      </c>
      <c r="E23" s="94">
        <v>7.0199999999999999E-2</v>
      </c>
      <c r="F23" s="94">
        <v>7.3499999999999996E-2</v>
      </c>
      <c r="G23" s="94">
        <v>0.05</v>
      </c>
      <c r="H23" s="94">
        <v>0.05</v>
      </c>
      <c r="I23" s="94">
        <v>0.05</v>
      </c>
    </row>
    <row r="24" spans="1:10">
      <c r="A24" s="4">
        <f t="shared" si="1"/>
        <v>5</v>
      </c>
      <c r="B24" s="84" t="str">
        <f>'Workpaper 1'!F24</f>
        <v>Employment Practices</v>
      </c>
      <c r="C24" s="83">
        <f>'Workpaper 1'!B24</f>
        <v>45769</v>
      </c>
      <c r="D24" s="83">
        <f>'Workpaper 1'!C24</f>
        <v>46134</v>
      </c>
      <c r="E24" s="94">
        <v>0.33160000000000001</v>
      </c>
      <c r="F24" s="94">
        <v>0.1268</v>
      </c>
      <c r="G24" s="94">
        <v>0.1</v>
      </c>
      <c r="H24" s="94">
        <v>0.1</v>
      </c>
      <c r="I24" s="94">
        <v>0.05</v>
      </c>
    </row>
    <row r="25" spans="1:10">
      <c r="A25" s="4">
        <f t="shared" si="1"/>
        <v>6</v>
      </c>
      <c r="B25" s="84" t="str">
        <f>'Workpaper 1'!F25</f>
        <v>Fiduciary</v>
      </c>
      <c r="C25" s="83">
        <f>'Workpaper 1'!B25</f>
        <v>45769</v>
      </c>
      <c r="D25" s="83">
        <f>'Workpaper 1'!C25</f>
        <v>46134</v>
      </c>
      <c r="E25" s="94">
        <v>5.0000000000000044E-2</v>
      </c>
      <c r="F25" s="94">
        <v>5.0000000000000044E-2</v>
      </c>
      <c r="G25" s="94">
        <v>5.0000000000000044E-2</v>
      </c>
      <c r="H25" s="94">
        <v>5.0000000000000044E-2</v>
      </c>
      <c r="I25" s="94">
        <v>5.0000000000000044E-2</v>
      </c>
    </row>
    <row r="26" spans="1:10">
      <c r="A26" s="4">
        <f t="shared" si="1"/>
        <v>7</v>
      </c>
      <c r="B26" s="84" t="str">
        <f>'Workpaper 1'!F26</f>
        <v>Lawyers</v>
      </c>
      <c r="C26" s="83">
        <f>'Workpaper 1'!B26</f>
        <v>45769</v>
      </c>
      <c r="D26" s="83">
        <f>'Workpaper 1'!C26</f>
        <v>46134</v>
      </c>
      <c r="E26" s="94">
        <v>5.0000000000000044E-2</v>
      </c>
      <c r="F26" s="94">
        <v>5.0000000000000044E-2</v>
      </c>
      <c r="G26" s="94">
        <v>5.0000000000000044E-2</v>
      </c>
      <c r="H26" s="94">
        <v>5.0000000000000044E-2</v>
      </c>
      <c r="I26" s="94">
        <v>5.0000000000000044E-2</v>
      </c>
    </row>
    <row r="27" spans="1:10">
      <c r="A27" s="4">
        <f t="shared" si="1"/>
        <v>8</v>
      </c>
      <c r="B27" s="84" t="str">
        <f>'Workpaper 1'!F27</f>
        <v>Auto Liability - Marsh &amp; CSS</v>
      </c>
      <c r="C27" s="83">
        <f>'Workpaper 1'!B27</f>
        <v>45658</v>
      </c>
      <c r="D27" s="83">
        <f>'Workpaper 1'!C27</f>
        <v>46112</v>
      </c>
      <c r="E27" s="94">
        <v>0.125</v>
      </c>
      <c r="F27" s="94">
        <v>0.10000000000000009</v>
      </c>
      <c r="G27" s="94">
        <v>0.10000000000000009</v>
      </c>
      <c r="H27" s="94">
        <v>7.4999999999999956E-2</v>
      </c>
      <c r="I27" s="94">
        <v>5.0000000000000044E-2</v>
      </c>
    </row>
    <row r="28" spans="1:10">
      <c r="A28" s="4">
        <f t="shared" si="1"/>
        <v>9</v>
      </c>
      <c r="B28" s="84" t="str">
        <f>'Workpaper 1'!F28</f>
        <v>Auto Liability - AWI</v>
      </c>
      <c r="C28" s="83">
        <f>'Workpaper 1'!B28</f>
        <v>46023</v>
      </c>
      <c r="D28" s="83">
        <f>'Workpaper 1'!C28</f>
        <v>46387</v>
      </c>
      <c r="E28" s="94" t="s">
        <v>47</v>
      </c>
      <c r="F28" s="94">
        <v>0.14999999999999991</v>
      </c>
      <c r="G28" s="94">
        <v>0.10000000000000009</v>
      </c>
      <c r="H28" s="94">
        <v>7.4999999999999956E-2</v>
      </c>
      <c r="I28" s="94">
        <v>5.0000000000000044E-2</v>
      </c>
    </row>
    <row r="29" spans="1:10">
      <c r="A29" s="4">
        <f t="shared" si="1"/>
        <v>10</v>
      </c>
      <c r="B29" s="84" t="str">
        <f>'Workpaper 1'!F29</f>
        <v>General Liability - Marsh &amp; CSS</v>
      </c>
      <c r="C29" s="83">
        <f>'Workpaper 1'!B29</f>
        <v>45658</v>
      </c>
      <c r="D29" s="83">
        <f>'Workpaper 1'!C29</f>
        <v>46112</v>
      </c>
      <c r="E29" s="94">
        <v>5.0000000000000044E-2</v>
      </c>
      <c r="F29" s="94">
        <v>5.0000000000000044E-2</v>
      </c>
      <c r="G29" s="94">
        <v>5.0000000000000044E-2</v>
      </c>
      <c r="H29" s="94">
        <v>5.0000000000000044E-2</v>
      </c>
      <c r="I29" s="94">
        <v>5.0000000000000044E-2</v>
      </c>
    </row>
    <row r="30" spans="1:10">
      <c r="A30" s="4">
        <f t="shared" si="1"/>
        <v>11</v>
      </c>
      <c r="B30" s="84" t="str">
        <f>'Workpaper 1'!F30</f>
        <v>General Liability - AWI</v>
      </c>
      <c r="C30" s="83">
        <f>'Workpaper 1'!B30</f>
        <v>46023</v>
      </c>
      <c r="D30" s="83">
        <f>'Workpaper 1'!C30</f>
        <v>46387</v>
      </c>
      <c r="E30" s="94" t="s">
        <v>47</v>
      </c>
      <c r="F30" s="94">
        <v>0.10000000000000009</v>
      </c>
      <c r="G30" s="94">
        <v>7.4999999999999956E-2</v>
      </c>
      <c r="H30" s="94">
        <v>7.4999999999999956E-2</v>
      </c>
      <c r="I30" s="94">
        <v>5.0000000000000044E-2</v>
      </c>
    </row>
    <row r="31" spans="1:10">
      <c r="A31" s="4">
        <f t="shared" si="1"/>
        <v>12</v>
      </c>
      <c r="B31" s="84" t="str">
        <f>'Workpaper 1'!F31</f>
        <v>Workers' Compensation - Marsh &amp; CSS</v>
      </c>
      <c r="C31" s="83">
        <f>'Workpaper 1'!B31</f>
        <v>45658</v>
      </c>
      <c r="D31" s="83">
        <f>'Workpaper 1'!C31</f>
        <v>46112</v>
      </c>
      <c r="E31" s="94">
        <v>0.14999999999999991</v>
      </c>
      <c r="F31" s="94">
        <v>0.10000000000000009</v>
      </c>
      <c r="G31" s="94">
        <v>7.4999999999999956E-2</v>
      </c>
      <c r="H31" s="94">
        <v>5.0000000000000044E-2</v>
      </c>
      <c r="I31" s="94">
        <v>5.0000000000000044E-2</v>
      </c>
    </row>
    <row r="32" spans="1:10">
      <c r="A32" s="4">
        <f t="shared" si="1"/>
        <v>13</v>
      </c>
      <c r="B32" s="84" t="str">
        <f>'Workpaper 1'!F32</f>
        <v>Workers' Compensation - AWI</v>
      </c>
      <c r="C32" s="83">
        <f>'Workpaper 1'!B32</f>
        <v>46023</v>
      </c>
      <c r="D32" s="83">
        <f>'Workpaper 1'!C32</f>
        <v>46387</v>
      </c>
      <c r="E32" s="94" t="s">
        <v>47</v>
      </c>
      <c r="F32" s="94">
        <v>0.10000000000000009</v>
      </c>
      <c r="G32" s="94">
        <v>7.4999999999999956E-2</v>
      </c>
      <c r="H32" s="94">
        <v>5.0000000000000044E-2</v>
      </c>
      <c r="I32" s="94">
        <v>5.0000000000000044E-2</v>
      </c>
    </row>
    <row r="33" spans="1:10">
      <c r="A33" s="4">
        <f t="shared" si="1"/>
        <v>14</v>
      </c>
      <c r="B33" s="84" t="str">
        <f>'Workpaper 1'!F33</f>
        <v>Consult Fee (AL,GL,WC)</v>
      </c>
      <c r="C33" s="83">
        <f>'Workpaper 1'!B33</f>
        <v>45717</v>
      </c>
      <c r="D33" s="83">
        <f>'Workpaper 1'!C33</f>
        <v>46081</v>
      </c>
      <c r="E33" s="94">
        <v>0</v>
      </c>
      <c r="F33" s="94">
        <v>5.0000000000000044E-2</v>
      </c>
      <c r="G33" s="94">
        <v>5.0000000000000044E-2</v>
      </c>
      <c r="H33" s="94">
        <v>5.0000000000000044E-2</v>
      </c>
      <c r="I33" s="94">
        <v>5.0000000000000044E-2</v>
      </c>
    </row>
    <row r="34" spans="1:10">
      <c r="A34" s="4">
        <f t="shared" si="1"/>
        <v>15</v>
      </c>
      <c r="B34" s="84" t="str">
        <f>'Workpaper 1'!F34</f>
        <v>Excess Liability</v>
      </c>
      <c r="C34" s="83">
        <f>'Workpaper 1'!B34</f>
        <v>45748</v>
      </c>
      <c r="D34" s="83">
        <f>'Workpaper 1'!C34</f>
        <v>46112</v>
      </c>
      <c r="E34" s="94">
        <v>0.17500000000000004</v>
      </c>
      <c r="F34" s="94">
        <v>0.14999999999999991</v>
      </c>
      <c r="G34" s="94">
        <v>0.14999999999999991</v>
      </c>
      <c r="H34" s="94">
        <v>0.10000000000000009</v>
      </c>
      <c r="I34" s="94">
        <v>0.10000000000000009</v>
      </c>
    </row>
    <row r="35" spans="1:10">
      <c r="A35" s="4">
        <f t="shared" si="1"/>
        <v>16</v>
      </c>
      <c r="B35" s="84" t="str">
        <f>'Workpaper 1'!F35</f>
        <v>Property</v>
      </c>
      <c r="C35" s="83">
        <f>'Workpaper 1'!B35</f>
        <v>46023</v>
      </c>
      <c r="D35" s="83">
        <f>'Workpaper 1'!C35</f>
        <v>46387</v>
      </c>
      <c r="E35" s="94" t="s">
        <v>47</v>
      </c>
      <c r="F35" s="94">
        <v>7.4999999999999956E-2</v>
      </c>
      <c r="G35" s="94">
        <v>7.4999999999999956E-2</v>
      </c>
      <c r="H35" s="94">
        <v>7.4999999999999956E-2</v>
      </c>
      <c r="I35" s="94">
        <v>7.4999999999999956E-2</v>
      </c>
    </row>
    <row r="36" spans="1:10">
      <c r="A36" s="4">
        <f t="shared" si="1"/>
        <v>17</v>
      </c>
      <c r="B36" s="84" t="str">
        <f>'Workpaper 1'!F36</f>
        <v>Pollution Legal Liability</v>
      </c>
      <c r="C36" s="83">
        <f>'Workpaper 1'!B36</f>
        <v>45833</v>
      </c>
      <c r="D36" s="83">
        <f>'Workpaper 1'!C36</f>
        <v>46295</v>
      </c>
      <c r="E36" s="94">
        <v>7.4999999999999956E-2</v>
      </c>
      <c r="F36" s="94">
        <v>7.4999999999999956E-2</v>
      </c>
      <c r="G36" s="94">
        <v>5.0000000000000044E-2</v>
      </c>
      <c r="H36" s="94">
        <v>5.0000000000000044E-2</v>
      </c>
      <c r="I36" s="94">
        <v>5.0000000000000044E-2</v>
      </c>
    </row>
    <row r="37" spans="1:10">
      <c r="A37" s="4">
        <f t="shared" si="1"/>
        <v>18</v>
      </c>
      <c r="B37" s="84" t="str">
        <f>'Workpaper 1'!F38</f>
        <v>TRIA / Terrorism / NBCR</v>
      </c>
      <c r="C37" s="83">
        <f>'Workpaper 1'!B38</f>
        <v>46023</v>
      </c>
      <c r="D37" s="83">
        <f>'Workpaper 1'!C38</f>
        <v>46387</v>
      </c>
      <c r="E37" s="94" t="s">
        <v>47</v>
      </c>
      <c r="F37" s="94">
        <v>7.4999999999999956E-2</v>
      </c>
      <c r="G37" s="94">
        <v>7.4999999999999956E-2</v>
      </c>
      <c r="H37" s="94">
        <v>7.4999999999999956E-2</v>
      </c>
      <c r="I37" s="94">
        <v>7.4999999999999956E-2</v>
      </c>
      <c r="J37" t="s">
        <v>51</v>
      </c>
    </row>
    <row r="38" spans="1:10">
      <c r="A38" s="4"/>
    </row>
    <row r="39" spans="1:10">
      <c r="A39" s="4"/>
    </row>
    <row r="40" spans="1:10">
      <c r="A40" s="4"/>
    </row>
  </sheetData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44D4-7E2C-429B-8B08-7D0ED7F6E62C}">
  <sheetPr codeName="Sheet8"/>
  <dimension ref="A1:H7"/>
  <sheetViews>
    <sheetView zoomScaleNormal="100" workbookViewId="0">
      <selection activeCell="E26" sqref="E26"/>
    </sheetView>
  </sheetViews>
  <sheetFormatPr defaultRowHeight="15"/>
  <cols>
    <col min="1" max="1" width="12.140625" customWidth="1"/>
    <col min="2" max="2" width="55" customWidth="1"/>
    <col min="3" max="3" width="17.5703125" customWidth="1"/>
    <col min="4" max="4" width="27" customWidth="1"/>
    <col min="5" max="8" width="14.85546875" customWidth="1"/>
  </cols>
  <sheetData>
    <row r="1" spans="1:8" s="1" customFormat="1">
      <c r="A1" s="1" t="str">
        <f>'Link In'!A1</f>
        <v xml:space="preserve">   </v>
      </c>
    </row>
    <row r="2" spans="1:8" s="1" customFormat="1">
      <c r="A2" s="1" t="str">
        <f>'Link In'!A3</f>
        <v>Case No. 2026-00094</v>
      </c>
    </row>
    <row r="3" spans="1:8">
      <c r="A3" s="1" t="s">
        <v>44</v>
      </c>
    </row>
    <row r="5" spans="1:8" ht="60">
      <c r="A5" s="3" t="s">
        <v>11</v>
      </c>
      <c r="B5" s="3" t="s">
        <v>1</v>
      </c>
      <c r="C5" s="95" t="str">
        <f>'Link Out'!G2</f>
        <v>Forecast Year (12 Months Ending December 31, 2027)</v>
      </c>
      <c r="D5" s="3" t="str">
        <f>'Workpaper 1'!BK18&amp;" "&amp;'Workpaper 1'!BK19</f>
        <v>Water Customer Count %</v>
      </c>
      <c r="E5" s="3" t="s">
        <v>42</v>
      </c>
      <c r="F5" s="3" t="s">
        <v>45</v>
      </c>
      <c r="G5" s="3" t="s">
        <v>46</v>
      </c>
      <c r="H5" s="3" t="s">
        <v>61</v>
      </c>
    </row>
    <row r="6" spans="1:8">
      <c r="D6" s="4"/>
    </row>
    <row r="7" spans="1:8">
      <c r="A7" s="4" t="str">
        <f>'Link Out'!A3</f>
        <v>P36</v>
      </c>
      <c r="B7" t="str">
        <f>'Link Out'!B3</f>
        <v>Insurance Other than Group</v>
      </c>
      <c r="C7" s="20">
        <f>'Link Out'!G3</f>
        <v>2859884</v>
      </c>
      <c r="D7" s="94">
        <f>'Workpaper 1'!BK20</f>
        <v>0.99937374125550649</v>
      </c>
      <c r="E7" s="20">
        <f>'Workpaper 1'!$R$46*$D7</f>
        <v>2859884.5143073406</v>
      </c>
      <c r="F7" s="20">
        <f>'Workpaper 1'!$U$46*$D7</f>
        <v>3129484.2764138831</v>
      </c>
      <c r="G7" s="20">
        <f>'Workpaper 1'!$X$46*$D7</f>
        <v>3377944.9230007879</v>
      </c>
      <c r="H7" s="20">
        <f>'Workpaper 1'!$AA$46*$D7</f>
        <v>3613971.7077135863</v>
      </c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95C76-873E-401E-A490-7E1759922B3C}">
  <sheetPr codeName="Sheet9"/>
  <dimension ref="A1:D38"/>
  <sheetViews>
    <sheetView workbookViewId="0">
      <selection activeCell="E26" sqref="E26"/>
    </sheetView>
  </sheetViews>
  <sheetFormatPr defaultRowHeight="15"/>
  <cols>
    <col min="1" max="1" width="53.140625" customWidth="1"/>
    <col min="2" max="2" width="18.85546875" style="17" customWidth="1"/>
    <col min="3" max="3" width="13.42578125" style="4" customWidth="1"/>
  </cols>
  <sheetData>
    <row r="1" spans="1:4" s="1" customFormat="1">
      <c r="A1" s="1" t="s">
        <v>66</v>
      </c>
      <c r="B1" s="96"/>
      <c r="C1" s="30"/>
    </row>
    <row r="2" spans="1:4">
      <c r="B2" s="97"/>
    </row>
    <row r="3" spans="1:4" s="1" customFormat="1">
      <c r="A3" s="98" t="s">
        <v>67</v>
      </c>
      <c r="B3" s="99"/>
      <c r="C3" s="30"/>
    </row>
    <row r="4" spans="1:4">
      <c r="A4" t="s">
        <v>68</v>
      </c>
      <c r="B4" s="97">
        <v>468985.4793218089</v>
      </c>
    </row>
    <row r="5" spans="1:4">
      <c r="B5" s="97"/>
    </row>
    <row r="6" spans="1:4">
      <c r="A6" t="s">
        <v>69</v>
      </c>
      <c r="B6" s="97">
        <v>-45207.049817870109</v>
      </c>
    </row>
    <row r="7" spans="1:4">
      <c r="A7" t="s">
        <v>70</v>
      </c>
      <c r="B7" s="97">
        <v>-21248.082847329089</v>
      </c>
    </row>
    <row r="8" spans="1:4">
      <c r="A8" t="s">
        <v>71</v>
      </c>
      <c r="B8" s="97">
        <v>-66455.132665199199</v>
      </c>
    </row>
    <row r="9" spans="1:4">
      <c r="B9" s="97"/>
      <c r="D9" s="100"/>
    </row>
    <row r="10" spans="1:4">
      <c r="A10" t="s">
        <v>72</v>
      </c>
      <c r="B10" s="97">
        <v>402530.34665660968</v>
      </c>
      <c r="D10" s="100"/>
    </row>
    <row r="11" spans="1:4">
      <c r="B11" s="97"/>
    </row>
    <row r="12" spans="1:4" s="1" customFormat="1">
      <c r="A12" s="98" t="s">
        <v>73</v>
      </c>
      <c r="B12" s="99">
        <v>0</v>
      </c>
      <c r="C12" s="30"/>
    </row>
    <row r="13" spans="1:4">
      <c r="A13" t="s">
        <v>74</v>
      </c>
      <c r="B13" s="97">
        <v>402530.34665660968</v>
      </c>
    </row>
    <row r="14" spans="1:4">
      <c r="B14" s="97"/>
    </row>
    <row r="15" spans="1:4">
      <c r="A15" t="s">
        <v>75</v>
      </c>
      <c r="B15" s="97">
        <v>-41762.911055254721</v>
      </c>
    </row>
    <row r="16" spans="1:4">
      <c r="A16" t="s">
        <v>76</v>
      </c>
      <c r="B16" s="97">
        <v>-11593.606323412332</v>
      </c>
    </row>
    <row r="17" spans="1:4">
      <c r="A17" t="s">
        <v>77</v>
      </c>
      <c r="B17" s="97">
        <v>18681.163743434052</v>
      </c>
    </row>
    <row r="18" spans="1:4">
      <c r="A18" t="s">
        <v>78</v>
      </c>
      <c r="B18" s="97">
        <v>-34675.353635232997</v>
      </c>
      <c r="D18" s="100"/>
    </row>
    <row r="19" spans="1:4">
      <c r="B19" s="97"/>
    </row>
    <row r="20" spans="1:4">
      <c r="A20" t="s">
        <v>79</v>
      </c>
      <c r="B20" s="97">
        <v>367854.99302137666</v>
      </c>
    </row>
    <row r="21" spans="1:4">
      <c r="B21" s="97"/>
    </row>
    <row r="22" spans="1:4">
      <c r="B22" s="97"/>
    </row>
    <row r="23" spans="1:4">
      <c r="B23" s="97"/>
    </row>
    <row r="24" spans="1:4">
      <c r="B24" s="97"/>
    </row>
    <row r="25" spans="1:4">
      <c r="B25" s="97"/>
    </row>
    <row r="26" spans="1:4">
      <c r="B26" s="97"/>
    </row>
    <row r="27" spans="1:4">
      <c r="B27" s="97"/>
    </row>
    <row r="28" spans="1:4">
      <c r="B28" s="97"/>
    </row>
    <row r="29" spans="1:4">
      <c r="B29" s="97"/>
    </row>
    <row r="30" spans="1:4">
      <c r="B30" s="97"/>
    </row>
    <row r="31" spans="1:4">
      <c r="B31" s="97"/>
    </row>
    <row r="32" spans="1:4">
      <c r="B32" s="97"/>
    </row>
    <row r="33" spans="2:2">
      <c r="B33" s="97"/>
    </row>
    <row r="34" spans="2:2">
      <c r="B34" s="97"/>
    </row>
    <row r="35" spans="2:2">
      <c r="B35" s="97"/>
    </row>
    <row r="36" spans="2:2">
      <c r="B36" s="97"/>
    </row>
    <row r="37" spans="2:2">
      <c r="B37" s="97"/>
    </row>
    <row r="38" spans="2:2">
      <c r="B38" s="97"/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4QVSNHSJP2QR-935301945-41231</_dlc_DocId>
    <_dlc_DocIdUrl xmlns="00c1cf47-8665-4c73-8994-ff3a5e26da0f">
      <Url>https://amwater.sharepoint.com/sites/sers/KY/_layouts/15/DocIdRedir.aspx?ID=4QVSNHSJP2QR-935301945-41231</Url>
      <Description>4QVSNHSJP2QR-935301945-41231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0661DE3-A130-4A35-BC1A-B999A5377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CD7D0C-67D4-4787-B97B-C5B8DEA3540A}">
  <ds:schemaRefs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00c1cf47-8665-4c73-8994-ff3a5e26da0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5A7D431-87BB-49D2-ABED-64CCD2E566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C657B3-02D4-4216-80A2-EF5E994CBDC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Link In</vt:lpstr>
      <vt:lpstr>Link Out</vt:lpstr>
      <vt:lpstr>Exhibit</vt:lpstr>
      <vt:lpstr>Summary by Account</vt:lpstr>
      <vt:lpstr>Workpaper 1</vt:lpstr>
      <vt:lpstr>Workpaper 2</vt:lpstr>
      <vt:lpstr>Fcst 27-30 Link Out</vt:lpstr>
      <vt:lpstr>ServCo Adjustment Link Out</vt:lpstr>
      <vt:lpstr>'Workpaper 1'!Print_Area</vt:lpstr>
      <vt:lpstr>'Workpaper 2'!Print_Area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American Water</dc:creator>
  <cp:lastModifiedBy>Robert J Prendergast</cp:lastModifiedBy>
  <cp:lastPrinted>2023-05-25T19:45:22Z</cp:lastPrinted>
  <dcterms:created xsi:type="dcterms:W3CDTF">2012-08-27T14:54:09Z</dcterms:created>
  <dcterms:modified xsi:type="dcterms:W3CDTF">2026-05-25T16:39:56Z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a0342f61-1e1e-49c1-8aa9-b64b70421eb5</vt:lpwstr>
  </property>
</Properties>
</file>